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30"/>
  </bookViews>
  <sheets>
    <sheet name="ЧОО 2022 4 мес." sheetId="1" r:id="rId1"/>
  </sheets>
  <definedNames>
    <definedName name="_xlnm._FilterDatabase" localSheetId="0" hidden="1">'ЧОО 2022 4 мес.'!$A$22:$JB$26</definedName>
    <definedName name="_xlnm.Print_Titles" localSheetId="0">'ЧОО 2022 4 мес.'!$A:$B,'ЧОО 2022 4 мес.'!$12:$22</definedName>
    <definedName name="_xlnm.Print_Area" localSheetId="0">'ЧОО 2022 4 мес.'!$A$1:$JB$26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B26" i="1" l="1"/>
  <c r="HJ26" i="1"/>
  <c r="D26" i="1"/>
  <c r="IB25" i="1"/>
  <c r="HJ25" i="1"/>
  <c r="D25" i="1"/>
  <c r="IB24" i="1"/>
  <c r="HJ24" i="1"/>
  <c r="HJ23" i="1" s="1"/>
  <c r="D24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</calcChain>
</file>

<file path=xl/sharedStrings.xml><?xml version="1.0" encoding="utf-8"?>
<sst xmlns="http://schemas.openxmlformats.org/spreadsheetml/2006/main" count="378" uniqueCount="86">
  <si>
    <t>№ п/п</t>
  </si>
  <si>
    <t>Наименование частных общеобразовательных организаций (в соответствии с организационно-правовыми документами)</t>
  </si>
  <si>
    <t>Тип населенного пункта (городской / сельский)</t>
  </si>
  <si>
    <t>Прогнозируемая численность обучающихся в частных общеобразовательных организациях, всего:</t>
  </si>
  <si>
    <t>в том числе:</t>
  </si>
  <si>
    <t>Прогнозируемая средняя численность обучающихся, получающих образование по дополнительным общеразвивающим программам в частных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</si>
  <si>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частных общеобразовательных организациях, за которыми осуществляется присмотр и уход в группах продленного дня</t>
  </si>
  <si>
    <t>Среднегодовая численность обучающихся по состоянию на 15 октября в 2021 года</t>
  </si>
  <si>
    <t>из них:</t>
  </si>
  <si>
    <t>Всего: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</si>
  <si>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частной общеобразовательной организации в Московской области по состоянию на 15 октября 2021 года (тыс. руб.)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</si>
  <si>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</si>
  <si>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</si>
  <si>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обучение по адаптированным основным общеобразовательным программам</t>
  </si>
  <si>
    <t xml:space="preserve">обучение  частной общеобразовательной организацией детей, нуждающихся в длительном лечении, а также детей-инвалидов на дому 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</si>
  <si>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</si>
  <si>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</si>
  <si>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</si>
  <si>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начальное общее образование (1–4 классы)</t>
  </si>
  <si>
    <t>начальное общее образование (1–4 классы) 
с одновременным круглосуточным проживанием в частной обще-образовательной организации, имеющей интернат</t>
  </si>
  <si>
    <t>основное общее образование (5–9 классы)</t>
  </si>
  <si>
    <t>основное общее образование (5–9 классы) 
с одновременным круглосуточным проживанием в частной обще-образовательной организации, имеющей интернат</t>
  </si>
  <si>
    <t>среднее общее образование (10–11 классы)</t>
  </si>
  <si>
    <t>среднее общее образование (10–11 классы) 
с одновременным круглосуточным проживанием в частной обще-образовательной организации, имеющей интернат</t>
  </si>
  <si>
    <t xml:space="preserve">начальное общее образование (1–4 классы) </t>
  </si>
  <si>
    <t>основное общее образование (5–9 классы) 
с одновременным круглосуточным проживанием в частной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</si>
  <si>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</si>
  <si>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частной общеобразовательной организации, имеющей интернат</t>
  </si>
  <si>
    <t>обучение по основным общеобразовательным программам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</si>
  <si>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</si>
  <si>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</si>
  <si>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</si>
  <si>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</si>
  <si>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</si>
  <si>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</si>
  <si>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до трех лет, в том числе:</t>
  </si>
  <si>
    <t>старше трех лет, в том числе: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</si>
  <si>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</si>
  <si>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</si>
  <si>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по адаптированным основным общеобразовательным программам</t>
  </si>
  <si>
    <t>дошкольного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</si>
  <si>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</si>
  <si>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</si>
  <si>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</si>
  <si>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</si>
  <si>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</si>
  <si>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</si>
  <si>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</si>
  <si>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</si>
  <si>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</si>
  <si>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</si>
  <si>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</si>
  <si>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</si>
  <si>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</si>
  <si>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</si>
  <si>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</si>
  <si>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</si>
  <si>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для глухих воспитанников, для слепых воспитанников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</si>
  <si>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</si>
  <si>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на оплату труда педагогических работников, всего</t>
  </si>
  <si>
    <t>АХР, УВР и иных работников</t>
  </si>
  <si>
    <t>расходы за исключением расходов на реализацю дополнительных общеразвивающих программ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</si>
  <si>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</si>
  <si>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реализацю образовательной программы дошкольного образования</t>
  </si>
  <si>
    <t>до трех лет</t>
  </si>
  <si>
    <t>старше трех лет</t>
  </si>
  <si>
    <t>воспитанники с тяжелыми нарушениями речи</t>
  </si>
  <si>
    <t>слабовидящие воспитанники</t>
  </si>
  <si>
    <t>воспитанники с амблиопией, косоглазием</t>
  </si>
  <si>
    <t xml:space="preserve">воспитанники с задержкой психоречевого развития </t>
  </si>
  <si>
    <t>воспитанники с умственной отсталостью легкой степени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</si>
  <si>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</si>
  <si>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</si>
  <si>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</si>
  <si>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</si>
  <si>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умственной отсталостью умеренной, тяжелой степени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</si>
  <si>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</si>
  <si>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</si>
  <si>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от одного года 
до трех лет</t>
  </si>
  <si>
    <t>Люберцы</t>
  </si>
  <si>
    <t>Частное общеобразовательное учреждение «Школа «Образ»</t>
  </si>
  <si>
    <t>Городской</t>
  </si>
  <si>
    <t>Негосударственное частное общеобразовательное учреждение «Школа «Орбита»</t>
  </si>
  <si>
    <t>Негосударственное частное общеобразовательное учреждение средняя школа «Школа радости»</t>
  </si>
  <si>
    <t xml:space="preserve">ПРОГНОЗИРУЕМАЯ СРЕДНЯЯ ЧИСЛЕННОСТЬ
обучающихся в период с 1 сентября 2022 года по 31 декабря 2022 года в частных общеобразовательных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2022 год, а также информацию об объемах субвенций бюджету городского округа Люберцы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области, дошкольного, начального общего, основного общего, среднего общего образования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городского округа Люберцы Московской области, осуществляющих образовательную деятельность по имеющим государственную аккредитацию основным общеобразовательным программам 
</t>
  </si>
  <si>
    <t xml:space="preserve">УТВЕРЖДЕНА Постановлением администарции муниципального образования городской округ Люберцы Московской области 
от 01.03.2022 № 668-ПА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</si>
</sst>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16" fillId="0" borderId="0"/>
  </cellStyleXfs>
  <cellXfs count="113">
    <xf numFmtId="0" fontId="0" fillId="0" borderId="0" xfId="0"/>
    <xf numFmtId="3" fontId="2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3" fontId="2" fillId="2" borderId="0" xfId="1" applyNumberFormat="1" applyFont="1" applyFill="1" applyAlignment="1">
      <alignment horizontal="center" vertical="center"/>
    </xf>
    <xf numFmtId="0" fontId="6" fillId="2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3" fontId="2" fillId="2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top" wrapText="1"/>
    </xf>
    <xf numFmtId="3" fontId="5" fillId="2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8" fillId="2" borderId="0" xfId="2" applyFont="1" applyFill="1" applyBorder="1" applyAlignment="1">
      <alignment vertical="center" wrapText="1"/>
    </xf>
    <xf numFmtId="3" fontId="5" fillId="2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vertical="center" wrapText="1"/>
    </xf>
    <xf numFmtId="3" fontId="5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 wrapText="1"/>
    </xf>
    <xf numFmtId="3" fontId="11" fillId="0" borderId="0" xfId="1" applyNumberFormat="1" applyFont="1" applyFill="1" applyAlignment="1">
      <alignment horizontal="right" vertical="center"/>
    </xf>
    <xf numFmtId="3" fontId="5" fillId="0" borderId="4" xfId="1" applyNumberFormat="1" applyFont="1" applyFill="1" applyBorder="1" applyAlignment="1">
      <alignment vertical="center" wrapText="1"/>
    </xf>
    <xf numFmtId="3" fontId="2" fillId="0" borderId="0" xfId="1" applyNumberFormat="1" applyFont="1" applyFill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13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 applyProtection="1">
      <alignment horizontal="left" vertical="center"/>
      <protection locked="0"/>
    </xf>
    <xf numFmtId="164" fontId="14" fillId="2" borderId="1" xfId="1" applyNumberFormat="1" applyFont="1" applyFill="1" applyBorder="1" applyAlignment="1" applyProtection="1">
      <alignment horizontal="center" vertical="center"/>
      <protection locked="0"/>
    </xf>
    <xf numFmtId="165" fontId="14" fillId="2" borderId="1" xfId="0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center" vertical="center"/>
    </xf>
    <xf numFmtId="3" fontId="2" fillId="3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vertical="center"/>
    </xf>
    <xf numFmtId="3" fontId="5" fillId="2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8" fillId="2" borderId="0" xfId="2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9" xfId="1" applyNumberFormat="1" applyFont="1" applyFill="1" applyBorder="1" applyAlignment="1">
      <alignment horizontal="center" vertical="center" wrapText="1"/>
    </xf>
    <xf numFmtId="3" fontId="5" fillId="0" borderId="12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 wrapText="1"/>
    </xf>
    <xf numFmtId="3" fontId="5" fillId="0" borderId="13" xfId="1" applyNumberFormat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textRotation="90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textRotation="90" wrapText="1"/>
    </xf>
    <xf numFmtId="3" fontId="5" fillId="0" borderId="14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textRotation="90" wrapText="1"/>
    </xf>
    <xf numFmtId="0" fontId="12" fillId="2" borderId="9" xfId="1" applyFont="1" applyFill="1" applyBorder="1" applyAlignment="1">
      <alignment horizontal="center" vertical="center" textRotation="90" wrapText="1"/>
    </xf>
    <xf numFmtId="0" fontId="12" fillId="2" borderId="12" xfId="1" applyFont="1" applyFill="1" applyBorder="1" applyAlignment="1">
      <alignment horizontal="center" vertical="center" textRotation="90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 3 3" xfId="2"/>
    <cellStyle name="Обычный_24.06.в МФ госстандарт" xfId="3"/>
    <cellStyle name="Обычный_Субсидия на внедр.совр.образ.технологий 20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B34"/>
  <sheetViews>
    <sheetView tabSelected="1" view="pageBreakPreview" zoomScale="55" zoomScaleNormal="100" zoomScaleSheetLayoutView="55" workbookViewId="0">
      <pane xSplit="2" ySplit="22" topLeftCell="N23" activePane="bottomRight" state="frozen"/>
      <selection activeCell="F7" sqref="F7"/>
      <selection pane="topRight" activeCell="F7" sqref="F7"/>
      <selection pane="bottomLeft" activeCell="F7" sqref="F7"/>
      <selection pane="bottomRight" activeCell="AC2" sqref="AC2:AH3"/>
    </sheetView>
  </sheetViews>
  <sheetFormatPr defaultColWidth="10.42578125" defaultRowHeight="18" customHeight="1" x14ac:dyDescent="0.25"/>
  <cols>
    <col min="1" max="1" width="5.28515625" style="1" customWidth="1"/>
    <col min="2" max="2" width="47.7109375" style="2" customWidth="1"/>
    <col min="3" max="3" width="17" style="2" customWidth="1"/>
    <col min="4" max="4" width="26.7109375" style="3" customWidth="1"/>
    <col min="5" max="16" width="22.7109375" style="2" customWidth="1"/>
    <col min="17" max="25" width="10.85546875" style="2" customWidth="1"/>
    <col min="26" max="34" width="9.85546875" style="2" customWidth="1"/>
    <col min="35" max="37" width="13.42578125" style="2" customWidth="1"/>
    <col min="38" max="38" width="27.85546875" style="2" customWidth="1"/>
    <col min="39" max="39" width="27.28515625" style="2" customWidth="1"/>
    <col min="40" max="40" width="20.140625" style="2" customWidth="1"/>
    <col min="41" max="43" width="13.7109375" style="2" customWidth="1"/>
    <col min="44" max="44" width="31.28515625" style="2" customWidth="1"/>
    <col min="45" max="46" width="24.28515625" style="2" customWidth="1"/>
    <col min="47" max="51" width="21.42578125" style="2" customWidth="1"/>
    <col min="52" max="52" width="17.85546875" style="2" customWidth="1"/>
    <col min="53" max="61" width="10.42578125" style="2" customWidth="1"/>
    <col min="62" max="62" width="13.5703125" style="2" customWidth="1"/>
    <col min="63" max="63" width="18.85546875" style="2" customWidth="1"/>
    <col min="64" max="64" width="20.7109375" style="2" customWidth="1"/>
    <col min="65" max="65" width="14" style="2" customWidth="1"/>
    <col min="66" max="67" width="19.85546875" style="2" customWidth="1"/>
    <col min="68" max="70" width="17.42578125" style="4" customWidth="1"/>
    <col min="71" max="71" width="22.7109375" style="4" customWidth="1"/>
    <col min="72" max="73" width="25.28515625" style="4" customWidth="1"/>
    <col min="74" max="75" width="21.7109375" style="4" customWidth="1"/>
    <col min="76" max="78" width="17.42578125" style="4" customWidth="1"/>
    <col min="79" max="80" width="22.7109375" style="4" customWidth="1"/>
    <col min="81" max="81" width="24.140625" style="4" customWidth="1"/>
    <col min="82" max="82" width="22" style="4" customWidth="1"/>
    <col min="83" max="96" width="17.42578125" style="4" customWidth="1"/>
    <col min="97" max="97" width="32.7109375" style="4" customWidth="1"/>
    <col min="98" max="186" width="17.42578125" style="4" customWidth="1"/>
    <col min="187" max="187" width="33.140625" style="4" customWidth="1"/>
    <col min="188" max="216" width="17.42578125" style="4" customWidth="1"/>
    <col min="217" max="217" width="21.42578125" style="4" customWidth="1"/>
    <col min="218" max="220" width="19.42578125" style="5" customWidth="1"/>
    <col min="221" max="229" width="10.5703125" style="5" customWidth="1"/>
    <col min="230" max="238" width="19.42578125" style="5" customWidth="1"/>
    <col min="239" max="247" width="9.85546875" style="5" customWidth="1"/>
    <col min="248" max="253" width="19.42578125" style="5" customWidth="1"/>
    <col min="254" max="254" width="20.5703125" style="5" customWidth="1"/>
    <col min="255" max="255" width="19.140625" style="5" customWidth="1"/>
    <col min="256" max="256" width="18.42578125" style="5" customWidth="1"/>
    <col min="257" max="257" width="18.28515625" style="1" customWidth="1"/>
    <col min="258" max="259" width="19.42578125" style="1" customWidth="1"/>
    <col min="260" max="262" width="19.140625" style="1" customWidth="1"/>
    <col min="263" max="16384" width="10.42578125" style="1"/>
  </cols>
  <sheetData>
    <row r="1" spans="1:262" ht="0.75" customHeight="1" x14ac:dyDescent="0.25"/>
    <row r="2" spans="1:262" ht="48.75" customHeight="1" x14ac:dyDescent="0.25">
      <c r="AC2" s="55" t="s">
        <v>85</v>
      </c>
      <c r="AD2" s="55"/>
      <c r="AE2" s="55"/>
      <c r="AF2" s="55"/>
      <c r="AG2" s="55"/>
      <c r="AH2" s="55"/>
      <c r="IT2" s="6"/>
      <c r="IU2" s="6"/>
      <c r="IV2" s="6"/>
      <c r="IW2" s="7"/>
      <c r="IX2" s="7"/>
      <c r="IY2" s="7"/>
      <c r="IZ2" s="7"/>
      <c r="JA2" s="7"/>
      <c r="JB2" s="7"/>
    </row>
    <row r="3" spans="1:262" s="8" customFormat="1" ht="50.25" customHeight="1" x14ac:dyDescent="0.25">
      <c r="E3" s="9"/>
      <c r="Q3" s="10"/>
      <c r="R3" s="10"/>
      <c r="S3" s="10"/>
      <c r="AB3" s="10"/>
      <c r="AC3" s="55"/>
      <c r="AD3" s="55"/>
      <c r="AE3" s="55"/>
      <c r="AF3" s="55"/>
      <c r="AG3" s="55"/>
      <c r="AH3" s="55"/>
      <c r="AI3" s="11"/>
      <c r="AJ3" s="11"/>
      <c r="AK3" s="12"/>
      <c r="AL3" s="9"/>
      <c r="AM3" s="9"/>
      <c r="AN3" s="9"/>
      <c r="AO3" s="56"/>
      <c r="AP3" s="56"/>
      <c r="AQ3" s="56"/>
      <c r="AR3" s="56"/>
      <c r="AS3" s="56"/>
      <c r="AT3" s="13"/>
      <c r="BL3" s="9"/>
      <c r="BM3" s="9"/>
      <c r="BN3" s="9"/>
      <c r="BO3" s="9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62" ht="30" customHeight="1" x14ac:dyDescent="0.25">
      <c r="IT4" s="6"/>
      <c r="IU4" s="6"/>
      <c r="IV4" s="6"/>
      <c r="IW4" s="7"/>
      <c r="IX4" s="7"/>
      <c r="IY4" s="7"/>
      <c r="IZ4" s="7"/>
      <c r="JA4" s="7"/>
      <c r="JB4" s="7"/>
    </row>
    <row r="5" spans="1:262" ht="249" customHeight="1" x14ac:dyDescent="0.25">
      <c r="B5" s="14"/>
      <c r="C5" s="57" t="s">
        <v>84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IT5" s="6"/>
      <c r="IU5" s="6"/>
      <c r="IV5" s="6"/>
      <c r="IW5" s="7"/>
      <c r="IX5" s="7"/>
      <c r="IY5" s="7"/>
      <c r="IZ5" s="7"/>
      <c r="JA5" s="7"/>
      <c r="JB5" s="7"/>
    </row>
    <row r="6" spans="1:262" ht="1.5" customHeight="1" x14ac:dyDescent="0.25">
      <c r="IT6" s="6"/>
      <c r="IU6" s="6"/>
      <c r="IV6" s="6"/>
      <c r="IW6" s="7"/>
      <c r="IX6" s="7"/>
      <c r="IY6" s="7"/>
      <c r="IZ6" s="7"/>
      <c r="JA6" s="7"/>
      <c r="JB6" s="7"/>
    </row>
    <row r="7" spans="1:262" ht="1.5" customHeight="1" x14ac:dyDescent="0.3">
      <c r="IT7" s="15"/>
      <c r="IU7" s="15"/>
      <c r="IV7" s="15"/>
      <c r="IW7" s="16"/>
      <c r="IX7" s="16"/>
      <c r="IY7" s="16"/>
      <c r="IZ7" s="16"/>
      <c r="JA7" s="16"/>
      <c r="JB7" s="16"/>
    </row>
    <row r="8" spans="1:262" ht="1.5" customHeight="1" x14ac:dyDescent="0.2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262" ht="1.5" customHeigh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AV9" s="18"/>
      <c r="AY9" s="18"/>
      <c r="AZ9" s="19"/>
    </row>
    <row r="10" spans="1:262" ht="1.5" customHeight="1" x14ac:dyDescent="0.25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AV10" s="18"/>
      <c r="AY10" s="18"/>
      <c r="AZ10" s="19"/>
    </row>
    <row r="11" spans="1:262" ht="9.75" customHeight="1" x14ac:dyDescent="0.25">
      <c r="D11" s="20"/>
      <c r="F11" s="18"/>
      <c r="G11" s="18"/>
      <c r="H11" s="18"/>
      <c r="L11" s="18"/>
      <c r="M11" s="18"/>
      <c r="N11" s="18"/>
      <c r="P11" s="21"/>
      <c r="AV11" s="18"/>
      <c r="AY11" s="18"/>
      <c r="AZ11" s="19"/>
    </row>
    <row r="12" spans="1:262" ht="69" customHeight="1" x14ac:dyDescent="0.25">
      <c r="A12" s="58" t="s">
        <v>0</v>
      </c>
      <c r="B12" s="59" t="s">
        <v>1</v>
      </c>
      <c r="C12" s="60" t="s">
        <v>2</v>
      </c>
      <c r="D12" s="63" t="s">
        <v>3</v>
      </c>
      <c r="E12" s="64" t="s">
        <v>4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6"/>
      <c r="AU12" s="83" t="s">
        <v>4</v>
      </c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 t="s">
        <v>4</v>
      </c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22"/>
      <c r="EU12" s="22"/>
      <c r="EV12" s="22"/>
      <c r="EW12" s="22"/>
      <c r="EX12" s="22"/>
      <c r="EY12" s="22"/>
      <c r="EZ12" s="84" t="s">
        <v>4</v>
      </c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 t="s">
        <v>4</v>
      </c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5"/>
      <c r="HJ12" s="86" t="s">
        <v>5</v>
      </c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8"/>
      <c r="IB12" s="89" t="s">
        <v>6</v>
      </c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  <c r="IT12" s="70" t="s">
        <v>7</v>
      </c>
      <c r="IU12" s="71" t="s">
        <v>8</v>
      </c>
      <c r="IV12" s="71" t="s">
        <v>9</v>
      </c>
      <c r="IW12" s="74" t="s">
        <v>10</v>
      </c>
      <c r="IX12" s="75"/>
      <c r="IY12" s="75"/>
      <c r="IZ12" s="75"/>
      <c r="JA12" s="75"/>
      <c r="JB12" s="76"/>
    </row>
    <row r="13" spans="1:262" s="23" customFormat="1" ht="30" customHeight="1" x14ac:dyDescent="0.25">
      <c r="A13" s="58"/>
      <c r="B13" s="59"/>
      <c r="C13" s="61"/>
      <c r="D13" s="63"/>
      <c r="E13" s="59" t="s">
        <v>11</v>
      </c>
      <c r="F13" s="59"/>
      <c r="G13" s="59"/>
      <c r="H13" s="59"/>
      <c r="I13" s="59"/>
      <c r="J13" s="59"/>
      <c r="K13" s="59" t="s">
        <v>12</v>
      </c>
      <c r="L13" s="59"/>
      <c r="M13" s="59"/>
      <c r="N13" s="59"/>
      <c r="O13" s="59"/>
      <c r="P13" s="59"/>
      <c r="Q13" s="83" t="s">
        <v>13</v>
      </c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5"/>
      <c r="AU13" s="83" t="s">
        <v>14</v>
      </c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5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 t="s">
        <v>15</v>
      </c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 t="s">
        <v>16</v>
      </c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83"/>
      <c r="FA13" s="85"/>
      <c r="FB13" s="59" t="s">
        <v>17</v>
      </c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89" t="s">
        <v>9</v>
      </c>
      <c r="HK13" s="86" t="s">
        <v>4</v>
      </c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8"/>
      <c r="IB13" s="89" t="s">
        <v>9</v>
      </c>
      <c r="IC13" s="89" t="s">
        <v>4</v>
      </c>
      <c r="ID13" s="89"/>
      <c r="IE13" s="89"/>
      <c r="IF13" s="89"/>
      <c r="IG13" s="89"/>
      <c r="IH13" s="89"/>
      <c r="II13" s="89"/>
      <c r="IJ13" s="89"/>
      <c r="IK13" s="89"/>
      <c r="IL13" s="89"/>
      <c r="IM13" s="89"/>
      <c r="IN13" s="89"/>
      <c r="IO13" s="89"/>
      <c r="IP13" s="89"/>
      <c r="IQ13" s="89"/>
      <c r="IR13" s="89"/>
      <c r="IS13" s="89"/>
      <c r="IT13" s="70"/>
      <c r="IU13" s="72"/>
      <c r="IV13" s="72"/>
      <c r="IW13" s="77"/>
      <c r="IX13" s="78"/>
      <c r="IY13" s="78"/>
      <c r="IZ13" s="78"/>
      <c r="JA13" s="78"/>
      <c r="JB13" s="79"/>
    </row>
    <row r="14" spans="1:262" s="25" customFormat="1" ht="57" customHeight="1" x14ac:dyDescent="0.25">
      <c r="A14" s="58"/>
      <c r="B14" s="59"/>
      <c r="C14" s="61"/>
      <c r="D14" s="63"/>
      <c r="E14" s="67" t="s">
        <v>18</v>
      </c>
      <c r="F14" s="67" t="s">
        <v>19</v>
      </c>
      <c r="G14" s="67" t="s">
        <v>20</v>
      </c>
      <c r="H14" s="67" t="s">
        <v>21</v>
      </c>
      <c r="I14" s="67" t="s">
        <v>22</v>
      </c>
      <c r="J14" s="67" t="s">
        <v>23</v>
      </c>
      <c r="K14" s="67" t="s">
        <v>18</v>
      </c>
      <c r="L14" s="67" t="s">
        <v>19</v>
      </c>
      <c r="M14" s="67" t="s">
        <v>20</v>
      </c>
      <c r="N14" s="67" t="s">
        <v>21</v>
      </c>
      <c r="O14" s="67" t="s">
        <v>22</v>
      </c>
      <c r="P14" s="67" t="s">
        <v>23</v>
      </c>
      <c r="Q14" s="83" t="s">
        <v>24</v>
      </c>
      <c r="R14" s="84"/>
      <c r="S14" s="84"/>
      <c r="T14" s="84"/>
      <c r="U14" s="84"/>
      <c r="V14" s="84"/>
      <c r="W14" s="84"/>
      <c r="X14" s="84"/>
      <c r="Y14" s="84"/>
      <c r="Z14" s="83" t="s">
        <v>19</v>
      </c>
      <c r="AA14" s="84"/>
      <c r="AB14" s="84"/>
      <c r="AC14" s="84"/>
      <c r="AD14" s="84"/>
      <c r="AE14" s="84"/>
      <c r="AF14" s="84"/>
      <c r="AG14" s="84"/>
      <c r="AH14" s="84"/>
      <c r="AI14" s="83" t="s">
        <v>20</v>
      </c>
      <c r="AJ14" s="84"/>
      <c r="AK14" s="85"/>
      <c r="AL14" s="83" t="s">
        <v>25</v>
      </c>
      <c r="AM14" s="84"/>
      <c r="AN14" s="85"/>
      <c r="AO14" s="83" t="s">
        <v>26</v>
      </c>
      <c r="AP14" s="84"/>
      <c r="AQ14" s="85"/>
      <c r="AR14" s="83" t="s">
        <v>27</v>
      </c>
      <c r="AS14" s="84"/>
      <c r="AT14" s="85"/>
      <c r="AU14" s="59" t="s">
        <v>28</v>
      </c>
      <c r="AV14" s="59"/>
      <c r="AW14" s="59"/>
      <c r="AX14" s="59" t="s">
        <v>12</v>
      </c>
      <c r="AY14" s="59"/>
      <c r="AZ14" s="59"/>
      <c r="BA14" s="83" t="s">
        <v>13</v>
      </c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5"/>
      <c r="BP14" s="59" t="s">
        <v>29</v>
      </c>
      <c r="BQ14" s="59"/>
      <c r="BR14" s="83" t="s">
        <v>30</v>
      </c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5"/>
      <c r="CR14" s="90" t="s">
        <v>31</v>
      </c>
      <c r="CS14" s="91"/>
      <c r="CT14" s="59" t="s">
        <v>29</v>
      </c>
      <c r="CU14" s="59"/>
      <c r="CV14" s="83" t="s">
        <v>30</v>
      </c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5"/>
      <c r="DV14" s="90" t="s">
        <v>31</v>
      </c>
      <c r="DW14" s="91"/>
      <c r="DX14" s="59" t="s">
        <v>29</v>
      </c>
      <c r="DY14" s="59"/>
      <c r="DZ14" s="83" t="s">
        <v>30</v>
      </c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5"/>
      <c r="EZ14" s="90" t="s">
        <v>31</v>
      </c>
      <c r="FA14" s="91"/>
      <c r="FB14" s="59" t="s">
        <v>29</v>
      </c>
      <c r="FC14" s="59"/>
      <c r="FD14" s="83" t="s">
        <v>30</v>
      </c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5"/>
      <c r="GD14" s="90" t="s">
        <v>31</v>
      </c>
      <c r="GE14" s="91"/>
      <c r="GF14" s="90" t="s">
        <v>29</v>
      </c>
      <c r="GG14" s="91"/>
      <c r="GH14" s="24"/>
      <c r="GI14" s="59" t="s">
        <v>30</v>
      </c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90" t="s">
        <v>31</v>
      </c>
      <c r="HI14" s="91"/>
      <c r="HJ14" s="89"/>
      <c r="HK14" s="86" t="s">
        <v>32</v>
      </c>
      <c r="HL14" s="87"/>
      <c r="HM14" s="87"/>
      <c r="HN14" s="87"/>
      <c r="HO14" s="87"/>
      <c r="HP14" s="87"/>
      <c r="HQ14" s="87"/>
      <c r="HR14" s="87"/>
      <c r="HS14" s="87"/>
      <c r="HT14" s="87"/>
      <c r="HU14" s="88"/>
      <c r="HV14" s="86" t="s">
        <v>33</v>
      </c>
      <c r="HW14" s="87"/>
      <c r="HX14" s="88"/>
      <c r="HY14" s="86" t="s">
        <v>34</v>
      </c>
      <c r="HZ14" s="87"/>
      <c r="IA14" s="88"/>
      <c r="IB14" s="89"/>
      <c r="IC14" s="89" t="s">
        <v>32</v>
      </c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 t="s">
        <v>33</v>
      </c>
      <c r="IO14" s="89"/>
      <c r="IP14" s="89"/>
      <c r="IQ14" s="89" t="s">
        <v>34</v>
      </c>
      <c r="IR14" s="89"/>
      <c r="IS14" s="89"/>
      <c r="IT14" s="70"/>
      <c r="IU14" s="73"/>
      <c r="IV14" s="72"/>
      <c r="IW14" s="80"/>
      <c r="IX14" s="81"/>
      <c r="IY14" s="81"/>
      <c r="IZ14" s="81"/>
      <c r="JA14" s="81"/>
      <c r="JB14" s="82"/>
    </row>
    <row r="15" spans="1:262" s="25" customFormat="1" ht="30" customHeight="1" x14ac:dyDescent="0.25">
      <c r="A15" s="58"/>
      <c r="B15" s="59"/>
      <c r="C15" s="61"/>
      <c r="D15" s="63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59" t="s">
        <v>4</v>
      </c>
      <c r="R15" s="59"/>
      <c r="S15" s="59"/>
      <c r="T15" s="59"/>
      <c r="U15" s="59"/>
      <c r="V15" s="59"/>
      <c r="W15" s="59"/>
      <c r="X15" s="59"/>
      <c r="Y15" s="59"/>
      <c r="Z15" s="59" t="s">
        <v>4</v>
      </c>
      <c r="AA15" s="59"/>
      <c r="AB15" s="59"/>
      <c r="AC15" s="59"/>
      <c r="AD15" s="59"/>
      <c r="AE15" s="59"/>
      <c r="AF15" s="59"/>
      <c r="AG15" s="59"/>
      <c r="AH15" s="59"/>
      <c r="AI15" s="60" t="s">
        <v>9</v>
      </c>
      <c r="AJ15" s="83" t="s">
        <v>8</v>
      </c>
      <c r="AK15" s="85"/>
      <c r="AL15" s="60" t="s">
        <v>9</v>
      </c>
      <c r="AM15" s="90" t="s">
        <v>8</v>
      </c>
      <c r="AN15" s="91"/>
      <c r="AO15" s="60" t="s">
        <v>9</v>
      </c>
      <c r="AP15" s="83" t="s">
        <v>8</v>
      </c>
      <c r="AQ15" s="85"/>
      <c r="AR15" s="60" t="s">
        <v>9</v>
      </c>
      <c r="AS15" s="83" t="s">
        <v>8</v>
      </c>
      <c r="AT15" s="85"/>
      <c r="AU15" s="59"/>
      <c r="AV15" s="59"/>
      <c r="AW15" s="59"/>
      <c r="AX15" s="59"/>
      <c r="AY15" s="59"/>
      <c r="AZ15" s="59"/>
      <c r="BA15" s="83" t="s">
        <v>18</v>
      </c>
      <c r="BB15" s="84"/>
      <c r="BC15" s="84"/>
      <c r="BD15" s="84"/>
      <c r="BE15" s="84"/>
      <c r="BF15" s="84"/>
      <c r="BG15" s="84"/>
      <c r="BH15" s="84"/>
      <c r="BI15" s="84"/>
      <c r="BJ15" s="90" t="s">
        <v>20</v>
      </c>
      <c r="BK15" s="105"/>
      <c r="BL15" s="91"/>
      <c r="BM15" s="90" t="s">
        <v>22</v>
      </c>
      <c r="BN15" s="105"/>
      <c r="BO15" s="91"/>
      <c r="BP15" s="59"/>
      <c r="BQ15" s="59"/>
      <c r="BR15" s="83" t="s">
        <v>35</v>
      </c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5"/>
      <c r="CE15" s="59" t="s">
        <v>36</v>
      </c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92"/>
      <c r="CS15" s="93"/>
      <c r="CT15" s="59"/>
      <c r="CU15" s="59"/>
      <c r="CV15" s="83" t="s">
        <v>35</v>
      </c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5"/>
      <c r="DI15" s="59" t="s">
        <v>36</v>
      </c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92"/>
      <c r="DW15" s="93"/>
      <c r="DX15" s="59"/>
      <c r="DY15" s="59"/>
      <c r="DZ15" s="83" t="s">
        <v>35</v>
      </c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5"/>
      <c r="EM15" s="59" t="s">
        <v>36</v>
      </c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92"/>
      <c r="FA15" s="93"/>
      <c r="FB15" s="59"/>
      <c r="FC15" s="59"/>
      <c r="FD15" s="83" t="s">
        <v>35</v>
      </c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5"/>
      <c r="FQ15" s="59" t="s">
        <v>36</v>
      </c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92"/>
      <c r="GE15" s="93"/>
      <c r="GF15" s="92"/>
      <c r="GG15" s="93"/>
      <c r="GH15" s="94" t="s">
        <v>35</v>
      </c>
      <c r="GI15" s="104"/>
      <c r="GJ15" s="104"/>
      <c r="GK15" s="104"/>
      <c r="GL15" s="104"/>
      <c r="GM15" s="104"/>
      <c r="GN15" s="104"/>
      <c r="GO15" s="104"/>
      <c r="GP15" s="104"/>
      <c r="GQ15" s="104"/>
      <c r="GR15" s="104"/>
      <c r="GS15" s="104"/>
      <c r="GT15" s="95"/>
      <c r="GU15" s="59" t="s">
        <v>36</v>
      </c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92"/>
      <c r="HI15" s="93"/>
      <c r="HJ15" s="89"/>
      <c r="HK15" s="97" t="s">
        <v>37</v>
      </c>
      <c r="HL15" s="97" t="s">
        <v>38</v>
      </c>
      <c r="HM15" s="86" t="s">
        <v>39</v>
      </c>
      <c r="HN15" s="87"/>
      <c r="HO15" s="87"/>
      <c r="HP15" s="87"/>
      <c r="HQ15" s="87"/>
      <c r="HR15" s="87"/>
      <c r="HS15" s="87"/>
      <c r="HT15" s="87"/>
      <c r="HU15" s="88"/>
      <c r="HV15" s="97" t="s">
        <v>37</v>
      </c>
      <c r="HW15" s="97" t="s">
        <v>38</v>
      </c>
      <c r="HX15" s="97" t="s">
        <v>39</v>
      </c>
      <c r="HY15" s="97" t="s">
        <v>37</v>
      </c>
      <c r="HZ15" s="97" t="s">
        <v>38</v>
      </c>
      <c r="IA15" s="97" t="s">
        <v>39</v>
      </c>
      <c r="IB15" s="89"/>
      <c r="IC15" s="89" t="s">
        <v>37</v>
      </c>
      <c r="ID15" s="89" t="s">
        <v>38</v>
      </c>
      <c r="IE15" s="89" t="s">
        <v>39</v>
      </c>
      <c r="IF15" s="89"/>
      <c r="IG15" s="89"/>
      <c r="IH15" s="89"/>
      <c r="II15" s="89"/>
      <c r="IJ15" s="89"/>
      <c r="IK15" s="89"/>
      <c r="IL15" s="89"/>
      <c r="IM15" s="89"/>
      <c r="IN15" s="89" t="s">
        <v>37</v>
      </c>
      <c r="IO15" s="89" t="s">
        <v>38</v>
      </c>
      <c r="IP15" s="89" t="s">
        <v>39</v>
      </c>
      <c r="IQ15" s="89" t="s">
        <v>37</v>
      </c>
      <c r="IR15" s="89" t="s">
        <v>38</v>
      </c>
      <c r="IS15" s="89" t="s">
        <v>39</v>
      </c>
      <c r="IT15" s="70"/>
      <c r="IU15" s="71" t="s">
        <v>40</v>
      </c>
      <c r="IV15" s="72"/>
      <c r="IW15" s="100" t="s">
        <v>4</v>
      </c>
      <c r="IX15" s="101"/>
      <c r="IY15" s="101"/>
      <c r="IZ15" s="101"/>
      <c r="JA15" s="101"/>
      <c r="JB15" s="102"/>
    </row>
    <row r="16" spans="1:262" s="26" customFormat="1" ht="30" customHeight="1" x14ac:dyDescent="0.25">
      <c r="A16" s="58"/>
      <c r="B16" s="59"/>
      <c r="C16" s="61"/>
      <c r="D16" s="63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96" t="s">
        <v>41</v>
      </c>
      <c r="R16" s="96" t="s">
        <v>42</v>
      </c>
      <c r="S16" s="96" t="s">
        <v>43</v>
      </c>
      <c r="T16" s="96" t="s">
        <v>44</v>
      </c>
      <c r="U16" s="96" t="s">
        <v>45</v>
      </c>
      <c r="V16" s="96" t="s">
        <v>46</v>
      </c>
      <c r="W16" s="96" t="s">
        <v>47</v>
      </c>
      <c r="X16" s="96" t="s">
        <v>48</v>
      </c>
      <c r="Y16" s="96" t="s">
        <v>49</v>
      </c>
      <c r="Z16" s="96" t="s">
        <v>41</v>
      </c>
      <c r="AA16" s="96" t="s">
        <v>42</v>
      </c>
      <c r="AB16" s="96" t="s">
        <v>43</v>
      </c>
      <c r="AC16" s="96" t="s">
        <v>44</v>
      </c>
      <c r="AD16" s="96" t="s">
        <v>45</v>
      </c>
      <c r="AE16" s="96" t="s">
        <v>46</v>
      </c>
      <c r="AF16" s="96" t="s">
        <v>47</v>
      </c>
      <c r="AG16" s="96" t="s">
        <v>48</v>
      </c>
      <c r="AH16" s="96" t="s">
        <v>49</v>
      </c>
      <c r="AI16" s="61"/>
      <c r="AJ16" s="59" t="s">
        <v>43</v>
      </c>
      <c r="AK16" s="59" t="s">
        <v>44</v>
      </c>
      <c r="AL16" s="61"/>
      <c r="AM16" s="59" t="s">
        <v>43</v>
      </c>
      <c r="AN16" s="59" t="s">
        <v>44</v>
      </c>
      <c r="AO16" s="61"/>
      <c r="AP16" s="59" t="s">
        <v>43</v>
      </c>
      <c r="AQ16" s="59" t="s">
        <v>44</v>
      </c>
      <c r="AR16" s="61"/>
      <c r="AS16" s="59" t="s">
        <v>43</v>
      </c>
      <c r="AT16" s="59" t="s">
        <v>44</v>
      </c>
      <c r="AU16" s="59" t="s">
        <v>50</v>
      </c>
      <c r="AV16" s="59" t="s">
        <v>20</v>
      </c>
      <c r="AW16" s="60" t="s">
        <v>51</v>
      </c>
      <c r="AX16" s="59" t="s">
        <v>50</v>
      </c>
      <c r="AY16" s="59" t="s">
        <v>20</v>
      </c>
      <c r="AZ16" s="59" t="s">
        <v>22</v>
      </c>
      <c r="BA16" s="59" t="s">
        <v>4</v>
      </c>
      <c r="BB16" s="59"/>
      <c r="BC16" s="59"/>
      <c r="BD16" s="59"/>
      <c r="BE16" s="59"/>
      <c r="BF16" s="59"/>
      <c r="BG16" s="59"/>
      <c r="BH16" s="59"/>
      <c r="BI16" s="59"/>
      <c r="BJ16" s="94"/>
      <c r="BK16" s="104"/>
      <c r="BL16" s="95"/>
      <c r="BM16" s="94"/>
      <c r="BN16" s="104"/>
      <c r="BO16" s="95"/>
      <c r="BP16" s="59"/>
      <c r="BQ16" s="59"/>
      <c r="BR16" s="60" t="s">
        <v>52</v>
      </c>
      <c r="BS16" s="90" t="s">
        <v>53</v>
      </c>
      <c r="BT16" s="105"/>
      <c r="BU16" s="105"/>
      <c r="BV16" s="105"/>
      <c r="BW16" s="91"/>
      <c r="BX16" s="59" t="s">
        <v>54</v>
      </c>
      <c r="BY16" s="59"/>
      <c r="BZ16" s="59" t="s">
        <v>55</v>
      </c>
      <c r="CA16" s="59"/>
      <c r="CB16" s="59"/>
      <c r="CC16" s="59"/>
      <c r="CD16" s="59"/>
      <c r="CE16" s="59" t="s">
        <v>52</v>
      </c>
      <c r="CF16" s="59" t="s">
        <v>56</v>
      </c>
      <c r="CG16" s="59"/>
      <c r="CH16" s="59"/>
      <c r="CI16" s="59"/>
      <c r="CJ16" s="59"/>
      <c r="CK16" s="59" t="s">
        <v>57</v>
      </c>
      <c r="CL16" s="59"/>
      <c r="CM16" s="59" t="s">
        <v>58</v>
      </c>
      <c r="CN16" s="59"/>
      <c r="CO16" s="59"/>
      <c r="CP16" s="59"/>
      <c r="CQ16" s="59"/>
      <c r="CR16" s="92"/>
      <c r="CS16" s="93"/>
      <c r="CT16" s="59"/>
      <c r="CU16" s="59"/>
      <c r="CV16" s="59" t="s">
        <v>52</v>
      </c>
      <c r="CW16" s="90" t="s">
        <v>53</v>
      </c>
      <c r="CX16" s="105"/>
      <c r="CY16" s="105"/>
      <c r="CZ16" s="105"/>
      <c r="DA16" s="91"/>
      <c r="DB16" s="59" t="s">
        <v>54</v>
      </c>
      <c r="DC16" s="59"/>
      <c r="DD16" s="59" t="s">
        <v>55</v>
      </c>
      <c r="DE16" s="59"/>
      <c r="DF16" s="59"/>
      <c r="DG16" s="59"/>
      <c r="DH16" s="59"/>
      <c r="DI16" s="59" t="s">
        <v>52</v>
      </c>
      <c r="DJ16" s="59" t="s">
        <v>56</v>
      </c>
      <c r="DK16" s="59"/>
      <c r="DL16" s="59"/>
      <c r="DM16" s="59"/>
      <c r="DN16" s="59"/>
      <c r="DO16" s="59" t="s">
        <v>57</v>
      </c>
      <c r="DP16" s="59"/>
      <c r="DQ16" s="59" t="s">
        <v>58</v>
      </c>
      <c r="DR16" s="59"/>
      <c r="DS16" s="59"/>
      <c r="DT16" s="59"/>
      <c r="DU16" s="59"/>
      <c r="DV16" s="92"/>
      <c r="DW16" s="93"/>
      <c r="DX16" s="59"/>
      <c r="DY16" s="59"/>
      <c r="DZ16" s="59" t="s">
        <v>52</v>
      </c>
      <c r="EA16" s="90" t="s">
        <v>53</v>
      </c>
      <c r="EB16" s="105"/>
      <c r="EC16" s="105"/>
      <c r="ED16" s="105"/>
      <c r="EE16" s="91"/>
      <c r="EF16" s="59" t="s">
        <v>54</v>
      </c>
      <c r="EG16" s="59"/>
      <c r="EH16" s="59" t="s">
        <v>55</v>
      </c>
      <c r="EI16" s="59"/>
      <c r="EJ16" s="59"/>
      <c r="EK16" s="59"/>
      <c r="EL16" s="59"/>
      <c r="EM16" s="59" t="s">
        <v>52</v>
      </c>
      <c r="EN16" s="59" t="s">
        <v>56</v>
      </c>
      <c r="EO16" s="59"/>
      <c r="EP16" s="59"/>
      <c r="EQ16" s="59"/>
      <c r="ER16" s="59"/>
      <c r="ES16" s="59" t="s">
        <v>57</v>
      </c>
      <c r="ET16" s="59"/>
      <c r="EU16" s="59" t="s">
        <v>58</v>
      </c>
      <c r="EV16" s="59"/>
      <c r="EW16" s="59"/>
      <c r="EX16" s="59"/>
      <c r="EY16" s="59"/>
      <c r="EZ16" s="92"/>
      <c r="FA16" s="93"/>
      <c r="FB16" s="59"/>
      <c r="FC16" s="59"/>
      <c r="FD16" s="59" t="s">
        <v>52</v>
      </c>
      <c r="FE16" s="90" t="s">
        <v>53</v>
      </c>
      <c r="FF16" s="105"/>
      <c r="FG16" s="105"/>
      <c r="FH16" s="105"/>
      <c r="FI16" s="91"/>
      <c r="FJ16" s="59" t="s">
        <v>54</v>
      </c>
      <c r="FK16" s="59"/>
      <c r="FL16" s="59" t="s">
        <v>55</v>
      </c>
      <c r="FM16" s="59"/>
      <c r="FN16" s="59"/>
      <c r="FO16" s="59"/>
      <c r="FP16" s="59"/>
      <c r="FQ16" s="59" t="s">
        <v>52</v>
      </c>
      <c r="FR16" s="59" t="s">
        <v>56</v>
      </c>
      <c r="FS16" s="59"/>
      <c r="FT16" s="59"/>
      <c r="FU16" s="59"/>
      <c r="FV16" s="59"/>
      <c r="FW16" s="59" t="s">
        <v>57</v>
      </c>
      <c r="FX16" s="59"/>
      <c r="FY16" s="59" t="s">
        <v>58</v>
      </c>
      <c r="FZ16" s="59"/>
      <c r="GA16" s="59"/>
      <c r="GB16" s="59"/>
      <c r="GC16" s="59"/>
      <c r="GD16" s="92"/>
      <c r="GE16" s="93"/>
      <c r="GF16" s="92"/>
      <c r="GG16" s="93"/>
      <c r="GH16" s="59" t="s">
        <v>52</v>
      </c>
      <c r="GI16" s="90" t="s">
        <v>53</v>
      </c>
      <c r="GJ16" s="105"/>
      <c r="GK16" s="105"/>
      <c r="GL16" s="105"/>
      <c r="GM16" s="91"/>
      <c r="GN16" s="59" t="s">
        <v>54</v>
      </c>
      <c r="GO16" s="59"/>
      <c r="GP16" s="59" t="s">
        <v>55</v>
      </c>
      <c r="GQ16" s="59"/>
      <c r="GR16" s="59"/>
      <c r="GS16" s="59"/>
      <c r="GT16" s="59"/>
      <c r="GU16" s="59" t="s">
        <v>52</v>
      </c>
      <c r="GV16" s="59" t="s">
        <v>56</v>
      </c>
      <c r="GW16" s="59"/>
      <c r="GX16" s="59"/>
      <c r="GY16" s="59"/>
      <c r="GZ16" s="59"/>
      <c r="HA16" s="59" t="s">
        <v>57</v>
      </c>
      <c r="HB16" s="59"/>
      <c r="HC16" s="59" t="s">
        <v>58</v>
      </c>
      <c r="HD16" s="59"/>
      <c r="HE16" s="59"/>
      <c r="HF16" s="59"/>
      <c r="HG16" s="59"/>
      <c r="HH16" s="92"/>
      <c r="HI16" s="93"/>
      <c r="HJ16" s="89"/>
      <c r="HK16" s="98"/>
      <c r="HL16" s="98"/>
      <c r="HM16" s="107" t="s">
        <v>41</v>
      </c>
      <c r="HN16" s="107" t="s">
        <v>42</v>
      </c>
      <c r="HO16" s="107" t="s">
        <v>43</v>
      </c>
      <c r="HP16" s="107" t="s">
        <v>44</v>
      </c>
      <c r="HQ16" s="107" t="s">
        <v>45</v>
      </c>
      <c r="HR16" s="107" t="s">
        <v>46</v>
      </c>
      <c r="HS16" s="107" t="s">
        <v>47</v>
      </c>
      <c r="HT16" s="107" t="s">
        <v>48</v>
      </c>
      <c r="HU16" s="107" t="s">
        <v>49</v>
      </c>
      <c r="HV16" s="98"/>
      <c r="HW16" s="98"/>
      <c r="HX16" s="98"/>
      <c r="HY16" s="98"/>
      <c r="HZ16" s="98"/>
      <c r="IA16" s="98"/>
      <c r="IB16" s="89"/>
      <c r="IC16" s="89"/>
      <c r="ID16" s="89"/>
      <c r="IE16" s="103" t="s">
        <v>41</v>
      </c>
      <c r="IF16" s="103" t="s">
        <v>42</v>
      </c>
      <c r="IG16" s="103" t="s">
        <v>43</v>
      </c>
      <c r="IH16" s="103" t="s">
        <v>44</v>
      </c>
      <c r="II16" s="103" t="s">
        <v>45</v>
      </c>
      <c r="IJ16" s="103" t="s">
        <v>46</v>
      </c>
      <c r="IK16" s="103" t="s">
        <v>47</v>
      </c>
      <c r="IL16" s="103" t="s">
        <v>48</v>
      </c>
      <c r="IM16" s="103" t="s">
        <v>49</v>
      </c>
      <c r="IN16" s="89"/>
      <c r="IO16" s="89"/>
      <c r="IP16" s="89"/>
      <c r="IQ16" s="89"/>
      <c r="IR16" s="89"/>
      <c r="IS16" s="89"/>
      <c r="IT16" s="70"/>
      <c r="IU16" s="72"/>
      <c r="IV16" s="72"/>
      <c r="IW16" s="110" t="s">
        <v>59</v>
      </c>
      <c r="IX16" s="100" t="s">
        <v>4</v>
      </c>
      <c r="IY16" s="102"/>
      <c r="IZ16" s="110" t="s">
        <v>60</v>
      </c>
      <c r="JA16" s="100" t="s">
        <v>4</v>
      </c>
      <c r="JB16" s="102"/>
    </row>
    <row r="17" spans="1:262" s="26" customFormat="1" ht="30" customHeight="1" x14ac:dyDescent="0.25">
      <c r="A17" s="58"/>
      <c r="B17" s="59"/>
      <c r="C17" s="61"/>
      <c r="D17" s="63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61"/>
      <c r="AJ17" s="59"/>
      <c r="AK17" s="59"/>
      <c r="AL17" s="61"/>
      <c r="AM17" s="59"/>
      <c r="AN17" s="59"/>
      <c r="AO17" s="61"/>
      <c r="AP17" s="59"/>
      <c r="AQ17" s="59"/>
      <c r="AR17" s="61"/>
      <c r="AS17" s="59"/>
      <c r="AT17" s="59"/>
      <c r="AU17" s="59"/>
      <c r="AV17" s="59"/>
      <c r="AW17" s="61"/>
      <c r="AX17" s="59"/>
      <c r="AY17" s="59"/>
      <c r="AZ17" s="59"/>
      <c r="BA17" s="96" t="s">
        <v>41</v>
      </c>
      <c r="BB17" s="96" t="s">
        <v>42</v>
      </c>
      <c r="BC17" s="96" t="s">
        <v>43</v>
      </c>
      <c r="BD17" s="96" t="s">
        <v>44</v>
      </c>
      <c r="BE17" s="96" t="s">
        <v>45</v>
      </c>
      <c r="BF17" s="96" t="s">
        <v>46</v>
      </c>
      <c r="BG17" s="96" t="s">
        <v>47</v>
      </c>
      <c r="BH17" s="96" t="s">
        <v>48</v>
      </c>
      <c r="BI17" s="96" t="s">
        <v>49</v>
      </c>
      <c r="BJ17" s="60" t="s">
        <v>9</v>
      </c>
      <c r="BK17" s="90" t="s">
        <v>8</v>
      </c>
      <c r="BL17" s="91"/>
      <c r="BM17" s="60" t="s">
        <v>9</v>
      </c>
      <c r="BN17" s="83" t="s">
        <v>8</v>
      </c>
      <c r="BO17" s="85"/>
      <c r="BP17" s="59"/>
      <c r="BQ17" s="59"/>
      <c r="BR17" s="61"/>
      <c r="BS17" s="92"/>
      <c r="BT17" s="106"/>
      <c r="BU17" s="106"/>
      <c r="BV17" s="106"/>
      <c r="BW17" s="93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92"/>
      <c r="CS17" s="93"/>
      <c r="CT17" s="59"/>
      <c r="CU17" s="59"/>
      <c r="CV17" s="59"/>
      <c r="CW17" s="92"/>
      <c r="CX17" s="106"/>
      <c r="CY17" s="106"/>
      <c r="CZ17" s="106"/>
      <c r="DA17" s="93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92"/>
      <c r="DW17" s="93"/>
      <c r="DX17" s="59"/>
      <c r="DY17" s="59"/>
      <c r="DZ17" s="59"/>
      <c r="EA17" s="92"/>
      <c r="EB17" s="106"/>
      <c r="EC17" s="106"/>
      <c r="ED17" s="106"/>
      <c r="EE17" s="93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92"/>
      <c r="FA17" s="93"/>
      <c r="FB17" s="59"/>
      <c r="FC17" s="59"/>
      <c r="FD17" s="59"/>
      <c r="FE17" s="92"/>
      <c r="FF17" s="106"/>
      <c r="FG17" s="106"/>
      <c r="FH17" s="106"/>
      <c r="FI17" s="93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92"/>
      <c r="GE17" s="93"/>
      <c r="GF17" s="92"/>
      <c r="GG17" s="93"/>
      <c r="GH17" s="59"/>
      <c r="GI17" s="92"/>
      <c r="GJ17" s="106"/>
      <c r="GK17" s="106"/>
      <c r="GL17" s="106"/>
      <c r="GM17" s="93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92"/>
      <c r="HI17" s="93"/>
      <c r="HJ17" s="89"/>
      <c r="HK17" s="98"/>
      <c r="HL17" s="98"/>
      <c r="HM17" s="108"/>
      <c r="HN17" s="108"/>
      <c r="HO17" s="108"/>
      <c r="HP17" s="108"/>
      <c r="HQ17" s="108"/>
      <c r="HR17" s="108"/>
      <c r="HS17" s="108"/>
      <c r="HT17" s="108"/>
      <c r="HU17" s="108"/>
      <c r="HV17" s="98"/>
      <c r="HW17" s="98"/>
      <c r="HX17" s="98"/>
      <c r="HY17" s="98"/>
      <c r="HZ17" s="98"/>
      <c r="IA17" s="98"/>
      <c r="IB17" s="89"/>
      <c r="IC17" s="89"/>
      <c r="ID17" s="89"/>
      <c r="IE17" s="103"/>
      <c r="IF17" s="103"/>
      <c r="IG17" s="103"/>
      <c r="IH17" s="103"/>
      <c r="II17" s="103"/>
      <c r="IJ17" s="103"/>
      <c r="IK17" s="103"/>
      <c r="IL17" s="103"/>
      <c r="IM17" s="103"/>
      <c r="IN17" s="89"/>
      <c r="IO17" s="89"/>
      <c r="IP17" s="89"/>
      <c r="IQ17" s="89"/>
      <c r="IR17" s="89"/>
      <c r="IS17" s="89"/>
      <c r="IT17" s="70"/>
      <c r="IU17" s="72"/>
      <c r="IV17" s="72"/>
      <c r="IW17" s="111"/>
      <c r="IX17" s="110" t="s">
        <v>61</v>
      </c>
      <c r="IY17" s="27" t="s">
        <v>8</v>
      </c>
      <c r="IZ17" s="111"/>
      <c r="JA17" s="110" t="s">
        <v>62</v>
      </c>
      <c r="JB17" s="27" t="s">
        <v>8</v>
      </c>
    </row>
    <row r="18" spans="1:262" s="26" customFormat="1" ht="30" customHeight="1" x14ac:dyDescent="0.25">
      <c r="A18" s="58"/>
      <c r="B18" s="59"/>
      <c r="C18" s="61"/>
      <c r="D18" s="63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61"/>
      <c r="AJ18" s="59"/>
      <c r="AK18" s="59"/>
      <c r="AL18" s="61"/>
      <c r="AM18" s="59"/>
      <c r="AN18" s="59"/>
      <c r="AO18" s="61"/>
      <c r="AP18" s="59"/>
      <c r="AQ18" s="59"/>
      <c r="AR18" s="61"/>
      <c r="AS18" s="59"/>
      <c r="AT18" s="59"/>
      <c r="AU18" s="59"/>
      <c r="AV18" s="59"/>
      <c r="AW18" s="61"/>
      <c r="AX18" s="59"/>
      <c r="AY18" s="59"/>
      <c r="AZ18" s="59"/>
      <c r="BA18" s="96"/>
      <c r="BB18" s="96"/>
      <c r="BC18" s="96"/>
      <c r="BD18" s="96"/>
      <c r="BE18" s="96"/>
      <c r="BF18" s="96"/>
      <c r="BG18" s="96"/>
      <c r="BH18" s="96"/>
      <c r="BI18" s="96"/>
      <c r="BJ18" s="61"/>
      <c r="BK18" s="60" t="s">
        <v>43</v>
      </c>
      <c r="BL18" s="60" t="s">
        <v>44</v>
      </c>
      <c r="BM18" s="61"/>
      <c r="BN18" s="60" t="s">
        <v>43</v>
      </c>
      <c r="BO18" s="60" t="s">
        <v>44</v>
      </c>
      <c r="BP18" s="59"/>
      <c r="BQ18" s="59"/>
      <c r="BR18" s="61"/>
      <c r="BS18" s="92"/>
      <c r="BT18" s="106"/>
      <c r="BU18" s="106"/>
      <c r="BV18" s="106"/>
      <c r="BW18" s="93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92"/>
      <c r="CS18" s="93"/>
      <c r="CT18" s="59"/>
      <c r="CU18" s="59"/>
      <c r="CV18" s="59"/>
      <c r="CW18" s="92"/>
      <c r="CX18" s="106"/>
      <c r="CY18" s="106"/>
      <c r="CZ18" s="106"/>
      <c r="DA18" s="93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92"/>
      <c r="DW18" s="93"/>
      <c r="DX18" s="59"/>
      <c r="DY18" s="59"/>
      <c r="DZ18" s="59"/>
      <c r="EA18" s="92"/>
      <c r="EB18" s="106"/>
      <c r="EC18" s="106"/>
      <c r="ED18" s="106"/>
      <c r="EE18" s="93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92"/>
      <c r="FA18" s="93"/>
      <c r="FB18" s="59"/>
      <c r="FC18" s="59"/>
      <c r="FD18" s="59"/>
      <c r="FE18" s="92"/>
      <c r="FF18" s="106"/>
      <c r="FG18" s="106"/>
      <c r="FH18" s="106"/>
      <c r="FI18" s="93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92"/>
      <c r="GE18" s="93"/>
      <c r="GF18" s="92"/>
      <c r="GG18" s="93"/>
      <c r="GH18" s="59"/>
      <c r="GI18" s="92"/>
      <c r="GJ18" s="106"/>
      <c r="GK18" s="106"/>
      <c r="GL18" s="106"/>
      <c r="GM18" s="93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92"/>
      <c r="HI18" s="93"/>
      <c r="HJ18" s="89"/>
      <c r="HK18" s="98"/>
      <c r="HL18" s="98"/>
      <c r="HM18" s="108"/>
      <c r="HN18" s="108"/>
      <c r="HO18" s="108"/>
      <c r="HP18" s="108"/>
      <c r="HQ18" s="108"/>
      <c r="HR18" s="108"/>
      <c r="HS18" s="108"/>
      <c r="HT18" s="108"/>
      <c r="HU18" s="108"/>
      <c r="HV18" s="98"/>
      <c r="HW18" s="98"/>
      <c r="HX18" s="98"/>
      <c r="HY18" s="98"/>
      <c r="HZ18" s="98"/>
      <c r="IA18" s="98"/>
      <c r="IB18" s="89"/>
      <c r="IC18" s="89"/>
      <c r="ID18" s="89"/>
      <c r="IE18" s="103"/>
      <c r="IF18" s="103"/>
      <c r="IG18" s="103"/>
      <c r="IH18" s="103"/>
      <c r="II18" s="103"/>
      <c r="IJ18" s="103"/>
      <c r="IK18" s="103"/>
      <c r="IL18" s="103"/>
      <c r="IM18" s="103"/>
      <c r="IN18" s="89"/>
      <c r="IO18" s="89"/>
      <c r="IP18" s="89"/>
      <c r="IQ18" s="89"/>
      <c r="IR18" s="89"/>
      <c r="IS18" s="89"/>
      <c r="IT18" s="70"/>
      <c r="IU18" s="72"/>
      <c r="IV18" s="72"/>
      <c r="IW18" s="111"/>
      <c r="IX18" s="111"/>
      <c r="IY18" s="110" t="s">
        <v>63</v>
      </c>
      <c r="IZ18" s="111"/>
      <c r="JA18" s="111"/>
      <c r="JB18" s="110" t="s">
        <v>63</v>
      </c>
    </row>
    <row r="19" spans="1:262" s="26" customFormat="1" ht="30" customHeight="1" x14ac:dyDescent="0.25">
      <c r="A19" s="58"/>
      <c r="B19" s="59"/>
      <c r="C19" s="61"/>
      <c r="D19" s="63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61"/>
      <c r="AJ19" s="59"/>
      <c r="AK19" s="59"/>
      <c r="AL19" s="61"/>
      <c r="AM19" s="59"/>
      <c r="AN19" s="59"/>
      <c r="AO19" s="61"/>
      <c r="AP19" s="59"/>
      <c r="AQ19" s="59"/>
      <c r="AR19" s="61"/>
      <c r="AS19" s="59"/>
      <c r="AT19" s="59"/>
      <c r="AU19" s="59"/>
      <c r="AV19" s="59"/>
      <c r="AW19" s="61"/>
      <c r="AX19" s="59"/>
      <c r="AY19" s="59"/>
      <c r="AZ19" s="59"/>
      <c r="BA19" s="96"/>
      <c r="BB19" s="96"/>
      <c r="BC19" s="96"/>
      <c r="BD19" s="96"/>
      <c r="BE19" s="96"/>
      <c r="BF19" s="96"/>
      <c r="BG19" s="96"/>
      <c r="BH19" s="96"/>
      <c r="BI19" s="96"/>
      <c r="BJ19" s="61"/>
      <c r="BK19" s="61"/>
      <c r="BL19" s="61"/>
      <c r="BM19" s="61"/>
      <c r="BN19" s="61"/>
      <c r="BO19" s="61"/>
      <c r="BP19" s="59"/>
      <c r="BQ19" s="59"/>
      <c r="BR19" s="61"/>
      <c r="BS19" s="94"/>
      <c r="BT19" s="104"/>
      <c r="BU19" s="104"/>
      <c r="BV19" s="104"/>
      <c r="BW19" s="95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92"/>
      <c r="CS19" s="93"/>
      <c r="CT19" s="59"/>
      <c r="CU19" s="59"/>
      <c r="CV19" s="59"/>
      <c r="CW19" s="94"/>
      <c r="CX19" s="104"/>
      <c r="CY19" s="104"/>
      <c r="CZ19" s="104"/>
      <c r="DA19" s="95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92"/>
      <c r="DW19" s="93"/>
      <c r="DX19" s="59"/>
      <c r="DY19" s="59"/>
      <c r="DZ19" s="59"/>
      <c r="EA19" s="94"/>
      <c r="EB19" s="104"/>
      <c r="EC19" s="104"/>
      <c r="ED19" s="104"/>
      <c r="EE19" s="95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92"/>
      <c r="FA19" s="93"/>
      <c r="FB19" s="59"/>
      <c r="FC19" s="59"/>
      <c r="FD19" s="59"/>
      <c r="FE19" s="94"/>
      <c r="FF19" s="104"/>
      <c r="FG19" s="104"/>
      <c r="FH19" s="104"/>
      <c r="FI19" s="95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92"/>
      <c r="GE19" s="93"/>
      <c r="GF19" s="94"/>
      <c r="GG19" s="95"/>
      <c r="GH19" s="59"/>
      <c r="GI19" s="94"/>
      <c r="GJ19" s="104"/>
      <c r="GK19" s="104"/>
      <c r="GL19" s="104"/>
      <c r="GM19" s="95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92"/>
      <c r="HI19" s="93"/>
      <c r="HJ19" s="89"/>
      <c r="HK19" s="98"/>
      <c r="HL19" s="98"/>
      <c r="HM19" s="108"/>
      <c r="HN19" s="108"/>
      <c r="HO19" s="108"/>
      <c r="HP19" s="108"/>
      <c r="HQ19" s="108"/>
      <c r="HR19" s="108"/>
      <c r="HS19" s="108"/>
      <c r="HT19" s="108"/>
      <c r="HU19" s="108"/>
      <c r="HV19" s="98"/>
      <c r="HW19" s="98"/>
      <c r="HX19" s="98"/>
      <c r="HY19" s="98"/>
      <c r="HZ19" s="98"/>
      <c r="IA19" s="98"/>
      <c r="IB19" s="89"/>
      <c r="IC19" s="89"/>
      <c r="ID19" s="89"/>
      <c r="IE19" s="103"/>
      <c r="IF19" s="103"/>
      <c r="IG19" s="103"/>
      <c r="IH19" s="103"/>
      <c r="II19" s="103"/>
      <c r="IJ19" s="103"/>
      <c r="IK19" s="103"/>
      <c r="IL19" s="103"/>
      <c r="IM19" s="103"/>
      <c r="IN19" s="89"/>
      <c r="IO19" s="89"/>
      <c r="IP19" s="89"/>
      <c r="IQ19" s="89"/>
      <c r="IR19" s="89"/>
      <c r="IS19" s="89"/>
      <c r="IT19" s="70"/>
      <c r="IU19" s="72"/>
      <c r="IV19" s="72"/>
      <c r="IW19" s="111"/>
      <c r="IX19" s="111"/>
      <c r="IY19" s="111"/>
      <c r="IZ19" s="111"/>
      <c r="JA19" s="111"/>
      <c r="JB19" s="111"/>
    </row>
    <row r="20" spans="1:262" s="26" customFormat="1" ht="30" customHeight="1" x14ac:dyDescent="0.25">
      <c r="A20" s="58"/>
      <c r="B20" s="59"/>
      <c r="C20" s="61"/>
      <c r="D20" s="63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61"/>
      <c r="AJ20" s="59"/>
      <c r="AK20" s="59"/>
      <c r="AL20" s="61"/>
      <c r="AM20" s="59"/>
      <c r="AN20" s="59"/>
      <c r="AO20" s="61"/>
      <c r="AP20" s="59"/>
      <c r="AQ20" s="59"/>
      <c r="AR20" s="61"/>
      <c r="AS20" s="59"/>
      <c r="AT20" s="59"/>
      <c r="AU20" s="59"/>
      <c r="AV20" s="59"/>
      <c r="AW20" s="61"/>
      <c r="AX20" s="59"/>
      <c r="AY20" s="59"/>
      <c r="AZ20" s="59"/>
      <c r="BA20" s="96"/>
      <c r="BB20" s="96"/>
      <c r="BC20" s="96"/>
      <c r="BD20" s="96"/>
      <c r="BE20" s="96"/>
      <c r="BF20" s="96"/>
      <c r="BG20" s="96"/>
      <c r="BH20" s="96"/>
      <c r="BI20" s="96"/>
      <c r="BJ20" s="61"/>
      <c r="BK20" s="61"/>
      <c r="BL20" s="61"/>
      <c r="BM20" s="61"/>
      <c r="BN20" s="61"/>
      <c r="BO20" s="61"/>
      <c r="BP20" s="59" t="s">
        <v>64</v>
      </c>
      <c r="BQ20" s="59" t="s">
        <v>65</v>
      </c>
      <c r="BR20" s="61"/>
      <c r="BS20" s="59" t="s">
        <v>66</v>
      </c>
      <c r="BT20" s="59" t="s">
        <v>67</v>
      </c>
      <c r="BU20" s="60" t="s">
        <v>68</v>
      </c>
      <c r="BV20" s="59" t="s">
        <v>69</v>
      </c>
      <c r="BW20" s="60" t="s">
        <v>70</v>
      </c>
      <c r="BX20" s="59" t="s">
        <v>71</v>
      </c>
      <c r="BY20" s="59" t="s">
        <v>72</v>
      </c>
      <c r="BZ20" s="59" t="s">
        <v>73</v>
      </c>
      <c r="CA20" s="59" t="s">
        <v>74</v>
      </c>
      <c r="CB20" s="60" t="s">
        <v>75</v>
      </c>
      <c r="CC20" s="59" t="s">
        <v>76</v>
      </c>
      <c r="CD20" s="59" t="s">
        <v>77</v>
      </c>
      <c r="CE20" s="59"/>
      <c r="CF20" s="59" t="s">
        <v>66</v>
      </c>
      <c r="CG20" s="59" t="s">
        <v>67</v>
      </c>
      <c r="CH20" s="60" t="s">
        <v>68</v>
      </c>
      <c r="CI20" s="59" t="s">
        <v>69</v>
      </c>
      <c r="CJ20" s="59" t="s">
        <v>70</v>
      </c>
      <c r="CK20" s="59" t="s">
        <v>71</v>
      </c>
      <c r="CL20" s="59" t="s">
        <v>72</v>
      </c>
      <c r="CM20" s="59" t="s">
        <v>73</v>
      </c>
      <c r="CN20" s="59" t="s">
        <v>74</v>
      </c>
      <c r="CO20" s="59" t="s">
        <v>75</v>
      </c>
      <c r="CP20" s="59" t="s">
        <v>76</v>
      </c>
      <c r="CQ20" s="59" t="s">
        <v>77</v>
      </c>
      <c r="CR20" s="94"/>
      <c r="CS20" s="95"/>
      <c r="CT20" s="59" t="s">
        <v>64</v>
      </c>
      <c r="CU20" s="59" t="s">
        <v>65</v>
      </c>
      <c r="CV20" s="59"/>
      <c r="CW20" s="59" t="s">
        <v>66</v>
      </c>
      <c r="CX20" s="59" t="s">
        <v>67</v>
      </c>
      <c r="CY20" s="60" t="s">
        <v>68</v>
      </c>
      <c r="CZ20" s="59" t="s">
        <v>69</v>
      </c>
      <c r="DA20" s="60" t="s">
        <v>70</v>
      </c>
      <c r="DB20" s="59" t="s">
        <v>71</v>
      </c>
      <c r="DC20" s="59" t="s">
        <v>72</v>
      </c>
      <c r="DD20" s="59" t="s">
        <v>73</v>
      </c>
      <c r="DE20" s="59" t="s">
        <v>74</v>
      </c>
      <c r="DF20" s="60" t="s">
        <v>75</v>
      </c>
      <c r="DG20" s="59" t="s">
        <v>76</v>
      </c>
      <c r="DH20" s="59" t="s">
        <v>77</v>
      </c>
      <c r="DI20" s="59"/>
      <c r="DJ20" s="59" t="s">
        <v>66</v>
      </c>
      <c r="DK20" s="59" t="s">
        <v>67</v>
      </c>
      <c r="DL20" s="60" t="s">
        <v>68</v>
      </c>
      <c r="DM20" s="59" t="s">
        <v>69</v>
      </c>
      <c r="DN20" s="59" t="s">
        <v>70</v>
      </c>
      <c r="DO20" s="59" t="s">
        <v>71</v>
      </c>
      <c r="DP20" s="59" t="s">
        <v>72</v>
      </c>
      <c r="DQ20" s="59" t="s">
        <v>73</v>
      </c>
      <c r="DR20" s="59" t="s">
        <v>74</v>
      </c>
      <c r="DS20" s="59" t="s">
        <v>75</v>
      </c>
      <c r="DT20" s="59" t="s">
        <v>76</v>
      </c>
      <c r="DU20" s="59" t="s">
        <v>77</v>
      </c>
      <c r="DV20" s="94"/>
      <c r="DW20" s="95"/>
      <c r="DX20" s="59" t="s">
        <v>64</v>
      </c>
      <c r="DY20" s="59" t="s">
        <v>65</v>
      </c>
      <c r="DZ20" s="59"/>
      <c r="EA20" s="59" t="s">
        <v>66</v>
      </c>
      <c r="EB20" s="59" t="s">
        <v>67</v>
      </c>
      <c r="EC20" s="60" t="s">
        <v>68</v>
      </c>
      <c r="ED20" s="59" t="s">
        <v>69</v>
      </c>
      <c r="EE20" s="60" t="s">
        <v>70</v>
      </c>
      <c r="EF20" s="59" t="s">
        <v>71</v>
      </c>
      <c r="EG20" s="59" t="s">
        <v>72</v>
      </c>
      <c r="EH20" s="59" t="s">
        <v>73</v>
      </c>
      <c r="EI20" s="59" t="s">
        <v>74</v>
      </c>
      <c r="EJ20" s="60" t="s">
        <v>75</v>
      </c>
      <c r="EK20" s="59" t="s">
        <v>76</v>
      </c>
      <c r="EL20" s="59" t="s">
        <v>77</v>
      </c>
      <c r="EM20" s="59"/>
      <c r="EN20" s="59" t="s">
        <v>66</v>
      </c>
      <c r="EO20" s="59" t="s">
        <v>67</v>
      </c>
      <c r="EP20" s="60" t="s">
        <v>68</v>
      </c>
      <c r="EQ20" s="59" t="s">
        <v>69</v>
      </c>
      <c r="ER20" s="59" t="s">
        <v>70</v>
      </c>
      <c r="ES20" s="59" t="s">
        <v>71</v>
      </c>
      <c r="ET20" s="59" t="s">
        <v>72</v>
      </c>
      <c r="EU20" s="59" t="s">
        <v>73</v>
      </c>
      <c r="EV20" s="59" t="s">
        <v>74</v>
      </c>
      <c r="EW20" s="59" t="s">
        <v>75</v>
      </c>
      <c r="EX20" s="59" t="s">
        <v>76</v>
      </c>
      <c r="EY20" s="59" t="s">
        <v>77</v>
      </c>
      <c r="EZ20" s="94"/>
      <c r="FA20" s="95"/>
      <c r="FB20" s="59" t="s">
        <v>64</v>
      </c>
      <c r="FC20" s="59" t="s">
        <v>65</v>
      </c>
      <c r="FD20" s="59"/>
      <c r="FE20" s="59" t="s">
        <v>66</v>
      </c>
      <c r="FF20" s="59" t="s">
        <v>67</v>
      </c>
      <c r="FG20" s="60" t="s">
        <v>68</v>
      </c>
      <c r="FH20" s="59" t="s">
        <v>69</v>
      </c>
      <c r="FI20" s="60" t="s">
        <v>70</v>
      </c>
      <c r="FJ20" s="59" t="s">
        <v>71</v>
      </c>
      <c r="FK20" s="59" t="s">
        <v>72</v>
      </c>
      <c r="FL20" s="59" t="s">
        <v>73</v>
      </c>
      <c r="FM20" s="59" t="s">
        <v>74</v>
      </c>
      <c r="FN20" s="60" t="s">
        <v>75</v>
      </c>
      <c r="FO20" s="59" t="s">
        <v>76</v>
      </c>
      <c r="FP20" s="59" t="s">
        <v>77</v>
      </c>
      <c r="FQ20" s="59"/>
      <c r="FR20" s="59" t="s">
        <v>66</v>
      </c>
      <c r="FS20" s="59" t="s">
        <v>67</v>
      </c>
      <c r="FT20" s="60" t="s">
        <v>68</v>
      </c>
      <c r="FU20" s="59" t="s">
        <v>69</v>
      </c>
      <c r="FV20" s="59" t="s">
        <v>70</v>
      </c>
      <c r="FW20" s="59" t="s">
        <v>71</v>
      </c>
      <c r="FX20" s="59" t="s">
        <v>72</v>
      </c>
      <c r="FY20" s="59" t="s">
        <v>73</v>
      </c>
      <c r="FZ20" s="59" t="s">
        <v>74</v>
      </c>
      <c r="GA20" s="59" t="s">
        <v>75</v>
      </c>
      <c r="GB20" s="59" t="s">
        <v>76</v>
      </c>
      <c r="GC20" s="59" t="s">
        <v>77</v>
      </c>
      <c r="GD20" s="94"/>
      <c r="GE20" s="95"/>
      <c r="GF20" s="59" t="s">
        <v>78</v>
      </c>
      <c r="GG20" s="59" t="s">
        <v>65</v>
      </c>
      <c r="GH20" s="59"/>
      <c r="GI20" s="59" t="s">
        <v>66</v>
      </c>
      <c r="GJ20" s="59" t="s">
        <v>67</v>
      </c>
      <c r="GK20" s="60" t="s">
        <v>68</v>
      </c>
      <c r="GL20" s="59" t="s">
        <v>69</v>
      </c>
      <c r="GM20" s="60" t="s">
        <v>70</v>
      </c>
      <c r="GN20" s="59" t="s">
        <v>71</v>
      </c>
      <c r="GO20" s="59" t="s">
        <v>72</v>
      </c>
      <c r="GP20" s="59" t="s">
        <v>73</v>
      </c>
      <c r="GQ20" s="59" t="s">
        <v>74</v>
      </c>
      <c r="GR20" s="60" t="s">
        <v>75</v>
      </c>
      <c r="GS20" s="59" t="s">
        <v>76</v>
      </c>
      <c r="GT20" s="59" t="s">
        <v>77</v>
      </c>
      <c r="GU20" s="59"/>
      <c r="GV20" s="59" t="s">
        <v>66</v>
      </c>
      <c r="GW20" s="59" t="s">
        <v>67</v>
      </c>
      <c r="GX20" s="60" t="s">
        <v>68</v>
      </c>
      <c r="GY20" s="59" t="s">
        <v>69</v>
      </c>
      <c r="GZ20" s="59" t="s">
        <v>70</v>
      </c>
      <c r="HA20" s="59" t="s">
        <v>71</v>
      </c>
      <c r="HB20" s="59" t="s">
        <v>72</v>
      </c>
      <c r="HC20" s="59" t="s">
        <v>73</v>
      </c>
      <c r="HD20" s="59" t="s">
        <v>74</v>
      </c>
      <c r="HE20" s="59" t="s">
        <v>75</v>
      </c>
      <c r="HF20" s="59" t="s">
        <v>76</v>
      </c>
      <c r="HG20" s="59" t="s">
        <v>77</v>
      </c>
      <c r="HH20" s="94"/>
      <c r="HI20" s="95"/>
      <c r="HJ20" s="89"/>
      <c r="HK20" s="98"/>
      <c r="HL20" s="98"/>
      <c r="HM20" s="108"/>
      <c r="HN20" s="108"/>
      <c r="HO20" s="108"/>
      <c r="HP20" s="108"/>
      <c r="HQ20" s="108"/>
      <c r="HR20" s="108"/>
      <c r="HS20" s="108"/>
      <c r="HT20" s="108"/>
      <c r="HU20" s="108"/>
      <c r="HV20" s="98"/>
      <c r="HW20" s="98"/>
      <c r="HX20" s="98"/>
      <c r="HY20" s="98"/>
      <c r="HZ20" s="98"/>
      <c r="IA20" s="98"/>
      <c r="IB20" s="89"/>
      <c r="IC20" s="89"/>
      <c r="ID20" s="89"/>
      <c r="IE20" s="103"/>
      <c r="IF20" s="103"/>
      <c r="IG20" s="103"/>
      <c r="IH20" s="103"/>
      <c r="II20" s="103"/>
      <c r="IJ20" s="103"/>
      <c r="IK20" s="103"/>
      <c r="IL20" s="103"/>
      <c r="IM20" s="103"/>
      <c r="IN20" s="89"/>
      <c r="IO20" s="89"/>
      <c r="IP20" s="89"/>
      <c r="IQ20" s="89"/>
      <c r="IR20" s="89"/>
      <c r="IS20" s="89"/>
      <c r="IT20" s="70"/>
      <c r="IU20" s="72"/>
      <c r="IV20" s="72"/>
      <c r="IW20" s="111"/>
      <c r="IX20" s="111"/>
      <c r="IY20" s="111"/>
      <c r="IZ20" s="111"/>
      <c r="JA20" s="111"/>
      <c r="JB20" s="111"/>
    </row>
    <row r="21" spans="1:262" s="26" customFormat="1" ht="118.5" customHeight="1" x14ac:dyDescent="0.25">
      <c r="A21" s="58"/>
      <c r="B21" s="59"/>
      <c r="C21" s="62"/>
      <c r="D21" s="63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62"/>
      <c r="AJ21" s="59"/>
      <c r="AK21" s="59"/>
      <c r="AL21" s="62"/>
      <c r="AM21" s="59"/>
      <c r="AN21" s="59"/>
      <c r="AO21" s="62"/>
      <c r="AP21" s="59"/>
      <c r="AQ21" s="59"/>
      <c r="AR21" s="62"/>
      <c r="AS21" s="59"/>
      <c r="AT21" s="59"/>
      <c r="AU21" s="59"/>
      <c r="AV21" s="59"/>
      <c r="AW21" s="62"/>
      <c r="AX21" s="59"/>
      <c r="AY21" s="59"/>
      <c r="AZ21" s="59"/>
      <c r="BA21" s="96"/>
      <c r="BB21" s="96"/>
      <c r="BC21" s="96"/>
      <c r="BD21" s="96"/>
      <c r="BE21" s="96"/>
      <c r="BF21" s="96"/>
      <c r="BG21" s="96"/>
      <c r="BH21" s="96"/>
      <c r="BI21" s="96"/>
      <c r="BJ21" s="62"/>
      <c r="BK21" s="62"/>
      <c r="BL21" s="62"/>
      <c r="BM21" s="62"/>
      <c r="BN21" s="62"/>
      <c r="BO21" s="62"/>
      <c r="BP21" s="59"/>
      <c r="BQ21" s="59"/>
      <c r="BR21" s="62"/>
      <c r="BS21" s="59"/>
      <c r="BT21" s="59"/>
      <c r="BU21" s="62"/>
      <c r="BV21" s="59"/>
      <c r="BW21" s="62"/>
      <c r="BX21" s="59"/>
      <c r="BY21" s="59"/>
      <c r="BZ21" s="59"/>
      <c r="CA21" s="59"/>
      <c r="CB21" s="62"/>
      <c r="CC21" s="59"/>
      <c r="CD21" s="59"/>
      <c r="CE21" s="59"/>
      <c r="CF21" s="59"/>
      <c r="CG21" s="59"/>
      <c r="CH21" s="62"/>
      <c r="CI21" s="59"/>
      <c r="CJ21" s="59"/>
      <c r="CK21" s="59"/>
      <c r="CL21" s="59"/>
      <c r="CM21" s="59"/>
      <c r="CN21" s="59"/>
      <c r="CO21" s="59"/>
      <c r="CP21" s="59"/>
      <c r="CQ21" s="59"/>
      <c r="CR21" s="28" t="s">
        <v>64</v>
      </c>
      <c r="CS21" s="28" t="s">
        <v>65</v>
      </c>
      <c r="CT21" s="59"/>
      <c r="CU21" s="59"/>
      <c r="CV21" s="59"/>
      <c r="CW21" s="59"/>
      <c r="CX21" s="59"/>
      <c r="CY21" s="62"/>
      <c r="CZ21" s="59"/>
      <c r="DA21" s="62"/>
      <c r="DB21" s="59"/>
      <c r="DC21" s="59"/>
      <c r="DD21" s="59"/>
      <c r="DE21" s="59"/>
      <c r="DF21" s="62"/>
      <c r="DG21" s="59"/>
      <c r="DH21" s="59"/>
      <c r="DI21" s="59"/>
      <c r="DJ21" s="59"/>
      <c r="DK21" s="59"/>
      <c r="DL21" s="62"/>
      <c r="DM21" s="59"/>
      <c r="DN21" s="59"/>
      <c r="DO21" s="59"/>
      <c r="DP21" s="59"/>
      <c r="DQ21" s="59"/>
      <c r="DR21" s="59"/>
      <c r="DS21" s="59"/>
      <c r="DT21" s="59"/>
      <c r="DU21" s="59"/>
      <c r="DV21" s="28" t="s">
        <v>64</v>
      </c>
      <c r="DW21" s="28" t="s">
        <v>65</v>
      </c>
      <c r="DX21" s="59"/>
      <c r="DY21" s="59"/>
      <c r="DZ21" s="59"/>
      <c r="EA21" s="59"/>
      <c r="EB21" s="59"/>
      <c r="EC21" s="62"/>
      <c r="ED21" s="59"/>
      <c r="EE21" s="62"/>
      <c r="EF21" s="59"/>
      <c r="EG21" s="59"/>
      <c r="EH21" s="59"/>
      <c r="EI21" s="59"/>
      <c r="EJ21" s="62"/>
      <c r="EK21" s="59"/>
      <c r="EL21" s="59"/>
      <c r="EM21" s="59"/>
      <c r="EN21" s="59"/>
      <c r="EO21" s="59"/>
      <c r="EP21" s="62"/>
      <c r="EQ21" s="59"/>
      <c r="ER21" s="59"/>
      <c r="ES21" s="59"/>
      <c r="ET21" s="59"/>
      <c r="EU21" s="59"/>
      <c r="EV21" s="59"/>
      <c r="EW21" s="59"/>
      <c r="EX21" s="59"/>
      <c r="EY21" s="59"/>
      <c r="EZ21" s="28" t="s">
        <v>64</v>
      </c>
      <c r="FA21" s="28" t="s">
        <v>65</v>
      </c>
      <c r="FB21" s="59"/>
      <c r="FC21" s="59"/>
      <c r="FD21" s="59"/>
      <c r="FE21" s="59"/>
      <c r="FF21" s="59"/>
      <c r="FG21" s="62"/>
      <c r="FH21" s="59"/>
      <c r="FI21" s="62"/>
      <c r="FJ21" s="59"/>
      <c r="FK21" s="59"/>
      <c r="FL21" s="59"/>
      <c r="FM21" s="59"/>
      <c r="FN21" s="62"/>
      <c r="FO21" s="59"/>
      <c r="FP21" s="59"/>
      <c r="FQ21" s="59"/>
      <c r="FR21" s="59"/>
      <c r="FS21" s="59"/>
      <c r="FT21" s="62"/>
      <c r="FU21" s="59"/>
      <c r="FV21" s="59"/>
      <c r="FW21" s="59"/>
      <c r="FX21" s="59"/>
      <c r="FY21" s="59"/>
      <c r="FZ21" s="59"/>
      <c r="GA21" s="59"/>
      <c r="GB21" s="59"/>
      <c r="GC21" s="59"/>
      <c r="GD21" s="28" t="s">
        <v>64</v>
      </c>
      <c r="GE21" s="28" t="s">
        <v>65</v>
      </c>
      <c r="GF21" s="59"/>
      <c r="GG21" s="59"/>
      <c r="GH21" s="59"/>
      <c r="GI21" s="59"/>
      <c r="GJ21" s="59"/>
      <c r="GK21" s="62"/>
      <c r="GL21" s="59"/>
      <c r="GM21" s="62"/>
      <c r="GN21" s="59"/>
      <c r="GO21" s="59"/>
      <c r="GP21" s="59"/>
      <c r="GQ21" s="59"/>
      <c r="GR21" s="62"/>
      <c r="GS21" s="59"/>
      <c r="GT21" s="59"/>
      <c r="GU21" s="59"/>
      <c r="GV21" s="59"/>
      <c r="GW21" s="59"/>
      <c r="GX21" s="62"/>
      <c r="GY21" s="59"/>
      <c r="GZ21" s="59"/>
      <c r="HA21" s="59"/>
      <c r="HB21" s="59"/>
      <c r="HC21" s="59"/>
      <c r="HD21" s="59"/>
      <c r="HE21" s="59"/>
      <c r="HF21" s="59"/>
      <c r="HG21" s="59"/>
      <c r="HH21" s="28" t="s">
        <v>64</v>
      </c>
      <c r="HI21" s="28" t="s">
        <v>65</v>
      </c>
      <c r="HJ21" s="89"/>
      <c r="HK21" s="99"/>
      <c r="HL21" s="99"/>
      <c r="HM21" s="109"/>
      <c r="HN21" s="109"/>
      <c r="HO21" s="109"/>
      <c r="HP21" s="109"/>
      <c r="HQ21" s="109"/>
      <c r="HR21" s="109"/>
      <c r="HS21" s="109"/>
      <c r="HT21" s="109"/>
      <c r="HU21" s="109"/>
      <c r="HV21" s="99"/>
      <c r="HW21" s="99"/>
      <c r="HX21" s="99"/>
      <c r="HY21" s="99"/>
      <c r="HZ21" s="99"/>
      <c r="IA21" s="99"/>
      <c r="IB21" s="89"/>
      <c r="IC21" s="89"/>
      <c r="ID21" s="89"/>
      <c r="IE21" s="103"/>
      <c r="IF21" s="103"/>
      <c r="IG21" s="103"/>
      <c r="IH21" s="103"/>
      <c r="II21" s="103"/>
      <c r="IJ21" s="103"/>
      <c r="IK21" s="103"/>
      <c r="IL21" s="103"/>
      <c r="IM21" s="103"/>
      <c r="IN21" s="89"/>
      <c r="IO21" s="89"/>
      <c r="IP21" s="89"/>
      <c r="IQ21" s="89"/>
      <c r="IR21" s="89"/>
      <c r="IS21" s="89"/>
      <c r="IT21" s="70"/>
      <c r="IU21" s="73"/>
      <c r="IV21" s="73"/>
      <c r="IW21" s="112"/>
      <c r="IX21" s="112"/>
      <c r="IY21" s="112"/>
      <c r="IZ21" s="112"/>
      <c r="JA21" s="112"/>
      <c r="JB21" s="112"/>
    </row>
    <row r="22" spans="1:262" s="30" customFormat="1" ht="30" customHeight="1" x14ac:dyDescent="0.25">
      <c r="A22" s="29">
        <v>1</v>
      </c>
      <c r="B22" s="29">
        <v>2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  <c r="N22" s="29">
        <v>14</v>
      </c>
      <c r="O22" s="29">
        <v>15</v>
      </c>
      <c r="P22" s="29">
        <v>16</v>
      </c>
      <c r="Q22" s="29">
        <v>17</v>
      </c>
      <c r="R22" s="29">
        <v>18</v>
      </c>
      <c r="S22" s="29">
        <v>19</v>
      </c>
      <c r="T22" s="29">
        <v>20</v>
      </c>
      <c r="U22" s="29">
        <v>21</v>
      </c>
      <c r="V22" s="29">
        <v>22</v>
      </c>
      <c r="W22" s="29">
        <v>23</v>
      </c>
      <c r="X22" s="29">
        <v>24</v>
      </c>
      <c r="Y22" s="29">
        <v>25</v>
      </c>
      <c r="Z22" s="29">
        <v>26</v>
      </c>
      <c r="AA22" s="29">
        <v>27</v>
      </c>
      <c r="AB22" s="29">
        <v>28</v>
      </c>
      <c r="AC22" s="29">
        <v>29</v>
      </c>
      <c r="AD22" s="29">
        <v>30</v>
      </c>
      <c r="AE22" s="29">
        <v>31</v>
      </c>
      <c r="AF22" s="29">
        <v>32</v>
      </c>
      <c r="AG22" s="29">
        <v>33</v>
      </c>
      <c r="AH22" s="29">
        <v>34</v>
      </c>
      <c r="AI22" s="29">
        <v>35</v>
      </c>
      <c r="AJ22" s="29">
        <v>36</v>
      </c>
      <c r="AK22" s="29">
        <v>37</v>
      </c>
      <c r="AL22" s="29">
        <v>38</v>
      </c>
      <c r="AM22" s="29">
        <v>39</v>
      </c>
      <c r="AN22" s="29">
        <v>40</v>
      </c>
      <c r="AO22" s="29">
        <v>41</v>
      </c>
      <c r="AP22" s="29">
        <v>42</v>
      </c>
      <c r="AQ22" s="29">
        <v>43</v>
      </c>
      <c r="AR22" s="29">
        <v>44</v>
      </c>
      <c r="AS22" s="29">
        <v>45</v>
      </c>
      <c r="AT22" s="29">
        <v>46</v>
      </c>
      <c r="AU22" s="29">
        <v>47</v>
      </c>
      <c r="AV22" s="29">
        <v>48</v>
      </c>
      <c r="AW22" s="29">
        <v>49</v>
      </c>
      <c r="AX22" s="29">
        <v>50</v>
      </c>
      <c r="AY22" s="29">
        <v>51</v>
      </c>
      <c r="AZ22" s="29">
        <v>52</v>
      </c>
      <c r="BA22" s="29">
        <v>53</v>
      </c>
      <c r="BB22" s="29">
        <v>54</v>
      </c>
      <c r="BC22" s="29">
        <v>55</v>
      </c>
      <c r="BD22" s="29">
        <v>56</v>
      </c>
      <c r="BE22" s="29">
        <v>57</v>
      </c>
      <c r="BF22" s="29">
        <v>58</v>
      </c>
      <c r="BG22" s="29">
        <v>59</v>
      </c>
      <c r="BH22" s="29">
        <v>60</v>
      </c>
      <c r="BI22" s="29">
        <v>61</v>
      </c>
      <c r="BJ22" s="29">
        <v>62</v>
      </c>
      <c r="BK22" s="29">
        <v>63</v>
      </c>
      <c r="BL22" s="29">
        <v>64</v>
      </c>
      <c r="BM22" s="29">
        <v>65</v>
      </c>
      <c r="BN22" s="29">
        <v>66</v>
      </c>
      <c r="BO22" s="29">
        <v>67</v>
      </c>
      <c r="BP22" s="29">
        <v>68</v>
      </c>
      <c r="BQ22" s="29">
        <v>69</v>
      </c>
      <c r="BR22" s="29">
        <v>70</v>
      </c>
      <c r="BS22" s="29">
        <v>71</v>
      </c>
      <c r="BT22" s="29">
        <v>72</v>
      </c>
      <c r="BU22" s="29">
        <v>73</v>
      </c>
      <c r="BV22" s="29">
        <v>74</v>
      </c>
      <c r="BW22" s="29">
        <v>75</v>
      </c>
      <c r="BX22" s="29">
        <v>76</v>
      </c>
      <c r="BY22" s="29">
        <v>77</v>
      </c>
      <c r="BZ22" s="29">
        <v>78</v>
      </c>
      <c r="CA22" s="29">
        <v>79</v>
      </c>
      <c r="CB22" s="29">
        <v>80</v>
      </c>
      <c r="CC22" s="29">
        <v>81</v>
      </c>
      <c r="CD22" s="29">
        <v>82</v>
      </c>
      <c r="CE22" s="29">
        <v>83</v>
      </c>
      <c r="CF22" s="29">
        <v>84</v>
      </c>
      <c r="CG22" s="29">
        <v>85</v>
      </c>
      <c r="CH22" s="29">
        <v>86</v>
      </c>
      <c r="CI22" s="29">
        <v>87</v>
      </c>
      <c r="CJ22" s="29">
        <v>88</v>
      </c>
      <c r="CK22" s="29">
        <v>89</v>
      </c>
      <c r="CL22" s="29">
        <v>90</v>
      </c>
      <c r="CM22" s="29">
        <v>91</v>
      </c>
      <c r="CN22" s="29">
        <v>92</v>
      </c>
      <c r="CO22" s="29">
        <v>93</v>
      </c>
      <c r="CP22" s="29">
        <v>94</v>
      </c>
      <c r="CQ22" s="29">
        <v>95</v>
      </c>
      <c r="CR22" s="29">
        <v>96</v>
      </c>
      <c r="CS22" s="29">
        <v>97</v>
      </c>
      <c r="CT22" s="29">
        <v>98</v>
      </c>
      <c r="CU22" s="29">
        <v>99</v>
      </c>
      <c r="CV22" s="29">
        <v>100</v>
      </c>
      <c r="CW22" s="29">
        <v>101</v>
      </c>
      <c r="CX22" s="29">
        <v>102</v>
      </c>
      <c r="CY22" s="29">
        <v>103</v>
      </c>
      <c r="CZ22" s="29">
        <v>104</v>
      </c>
      <c r="DA22" s="29">
        <v>105</v>
      </c>
      <c r="DB22" s="29">
        <v>106</v>
      </c>
      <c r="DC22" s="29">
        <v>107</v>
      </c>
      <c r="DD22" s="29">
        <v>108</v>
      </c>
      <c r="DE22" s="29">
        <v>109</v>
      </c>
      <c r="DF22" s="29">
        <v>110</v>
      </c>
      <c r="DG22" s="29">
        <v>111</v>
      </c>
      <c r="DH22" s="29">
        <v>112</v>
      </c>
      <c r="DI22" s="29">
        <v>113</v>
      </c>
      <c r="DJ22" s="29">
        <v>114</v>
      </c>
      <c r="DK22" s="29">
        <v>115</v>
      </c>
      <c r="DL22" s="29">
        <v>116</v>
      </c>
      <c r="DM22" s="29">
        <v>117</v>
      </c>
      <c r="DN22" s="29">
        <v>118</v>
      </c>
      <c r="DO22" s="29">
        <v>119</v>
      </c>
      <c r="DP22" s="29">
        <v>120</v>
      </c>
      <c r="DQ22" s="29">
        <v>121</v>
      </c>
      <c r="DR22" s="29">
        <v>122</v>
      </c>
      <c r="DS22" s="29">
        <v>123</v>
      </c>
      <c r="DT22" s="29">
        <v>124</v>
      </c>
      <c r="DU22" s="29">
        <v>125</v>
      </c>
      <c r="DV22" s="29">
        <v>126</v>
      </c>
      <c r="DW22" s="29">
        <v>127</v>
      </c>
      <c r="DX22" s="29">
        <v>128</v>
      </c>
      <c r="DY22" s="29">
        <v>129</v>
      </c>
      <c r="DZ22" s="29">
        <v>130</v>
      </c>
      <c r="EA22" s="29">
        <v>131</v>
      </c>
      <c r="EB22" s="29">
        <v>132</v>
      </c>
      <c r="EC22" s="29">
        <v>133</v>
      </c>
      <c r="ED22" s="29">
        <v>134</v>
      </c>
      <c r="EE22" s="29">
        <v>135</v>
      </c>
      <c r="EF22" s="29">
        <v>136</v>
      </c>
      <c r="EG22" s="29">
        <v>137</v>
      </c>
      <c r="EH22" s="29">
        <v>138</v>
      </c>
      <c r="EI22" s="29">
        <v>139</v>
      </c>
      <c r="EJ22" s="29">
        <v>140</v>
      </c>
      <c r="EK22" s="29">
        <v>141</v>
      </c>
      <c r="EL22" s="29">
        <v>142</v>
      </c>
      <c r="EM22" s="29">
        <v>143</v>
      </c>
      <c r="EN22" s="29">
        <v>144</v>
      </c>
      <c r="EO22" s="29">
        <v>145</v>
      </c>
      <c r="EP22" s="29">
        <v>146</v>
      </c>
      <c r="EQ22" s="29">
        <v>147</v>
      </c>
      <c r="ER22" s="29">
        <v>148</v>
      </c>
      <c r="ES22" s="29">
        <v>149</v>
      </c>
      <c r="ET22" s="29">
        <v>150</v>
      </c>
      <c r="EU22" s="29">
        <v>151</v>
      </c>
      <c r="EV22" s="29">
        <v>152</v>
      </c>
      <c r="EW22" s="29">
        <v>153</v>
      </c>
      <c r="EX22" s="29">
        <v>154</v>
      </c>
      <c r="EY22" s="29">
        <v>155</v>
      </c>
      <c r="EZ22" s="29">
        <v>156</v>
      </c>
      <c r="FA22" s="29">
        <v>157</v>
      </c>
      <c r="FB22" s="29">
        <v>158</v>
      </c>
      <c r="FC22" s="29">
        <v>159</v>
      </c>
      <c r="FD22" s="29">
        <v>160</v>
      </c>
      <c r="FE22" s="29">
        <v>161</v>
      </c>
      <c r="FF22" s="29">
        <v>162</v>
      </c>
      <c r="FG22" s="29">
        <v>163</v>
      </c>
      <c r="FH22" s="29">
        <v>164</v>
      </c>
      <c r="FI22" s="29">
        <v>165</v>
      </c>
      <c r="FJ22" s="29">
        <v>166</v>
      </c>
      <c r="FK22" s="29">
        <v>167</v>
      </c>
      <c r="FL22" s="29">
        <v>168</v>
      </c>
      <c r="FM22" s="29">
        <v>169</v>
      </c>
      <c r="FN22" s="29">
        <v>170</v>
      </c>
      <c r="FO22" s="29">
        <v>171</v>
      </c>
      <c r="FP22" s="29">
        <v>172</v>
      </c>
      <c r="FQ22" s="29">
        <v>173</v>
      </c>
      <c r="FR22" s="29">
        <v>174</v>
      </c>
      <c r="FS22" s="29">
        <v>175</v>
      </c>
      <c r="FT22" s="29">
        <v>176</v>
      </c>
      <c r="FU22" s="29">
        <v>177</v>
      </c>
      <c r="FV22" s="29">
        <v>178</v>
      </c>
      <c r="FW22" s="29">
        <v>179</v>
      </c>
      <c r="FX22" s="29">
        <v>180</v>
      </c>
      <c r="FY22" s="29">
        <v>181</v>
      </c>
      <c r="FZ22" s="29">
        <v>182</v>
      </c>
      <c r="GA22" s="29">
        <v>183</v>
      </c>
      <c r="GB22" s="29">
        <v>184</v>
      </c>
      <c r="GC22" s="29">
        <v>185</v>
      </c>
      <c r="GD22" s="29">
        <v>186</v>
      </c>
      <c r="GE22" s="29">
        <v>187</v>
      </c>
      <c r="GF22" s="29">
        <v>188</v>
      </c>
      <c r="GG22" s="29">
        <v>189</v>
      </c>
      <c r="GH22" s="29">
        <v>190</v>
      </c>
      <c r="GI22" s="29">
        <v>191</v>
      </c>
      <c r="GJ22" s="29">
        <v>192</v>
      </c>
      <c r="GK22" s="29">
        <v>193</v>
      </c>
      <c r="GL22" s="29">
        <v>194</v>
      </c>
      <c r="GM22" s="29">
        <v>195</v>
      </c>
      <c r="GN22" s="29">
        <v>196</v>
      </c>
      <c r="GO22" s="29">
        <v>197</v>
      </c>
      <c r="GP22" s="29">
        <v>198</v>
      </c>
      <c r="GQ22" s="29">
        <v>199</v>
      </c>
      <c r="GR22" s="29">
        <v>200</v>
      </c>
      <c r="GS22" s="29">
        <v>201</v>
      </c>
      <c r="GT22" s="29">
        <v>202</v>
      </c>
      <c r="GU22" s="29">
        <v>203</v>
      </c>
      <c r="GV22" s="29">
        <v>204</v>
      </c>
      <c r="GW22" s="29">
        <v>205</v>
      </c>
      <c r="GX22" s="29">
        <v>206</v>
      </c>
      <c r="GY22" s="29">
        <v>207</v>
      </c>
      <c r="GZ22" s="29">
        <v>208</v>
      </c>
      <c r="HA22" s="29">
        <v>209</v>
      </c>
      <c r="HB22" s="29">
        <v>210</v>
      </c>
      <c r="HC22" s="29">
        <v>211</v>
      </c>
      <c r="HD22" s="29">
        <v>212</v>
      </c>
      <c r="HE22" s="29">
        <v>213</v>
      </c>
      <c r="HF22" s="29">
        <v>214</v>
      </c>
      <c r="HG22" s="29">
        <v>215</v>
      </c>
      <c r="HH22" s="29">
        <v>216</v>
      </c>
      <c r="HI22" s="29">
        <v>217</v>
      </c>
      <c r="HJ22" s="29">
        <v>218</v>
      </c>
      <c r="HK22" s="29">
        <v>219</v>
      </c>
      <c r="HL22" s="29">
        <v>220</v>
      </c>
      <c r="HM22" s="29">
        <v>221</v>
      </c>
      <c r="HN22" s="29">
        <v>222</v>
      </c>
      <c r="HO22" s="29">
        <v>223</v>
      </c>
      <c r="HP22" s="29">
        <v>224</v>
      </c>
      <c r="HQ22" s="29">
        <v>225</v>
      </c>
      <c r="HR22" s="29">
        <v>226</v>
      </c>
      <c r="HS22" s="29">
        <v>227</v>
      </c>
      <c r="HT22" s="29">
        <v>228</v>
      </c>
      <c r="HU22" s="29">
        <v>229</v>
      </c>
      <c r="HV22" s="29">
        <v>230</v>
      </c>
      <c r="HW22" s="29">
        <v>231</v>
      </c>
      <c r="HX22" s="29">
        <v>232</v>
      </c>
      <c r="HY22" s="29">
        <v>233</v>
      </c>
      <c r="HZ22" s="29">
        <v>234</v>
      </c>
      <c r="IA22" s="29">
        <v>235</v>
      </c>
      <c r="IB22" s="29">
        <v>236</v>
      </c>
      <c r="IC22" s="29">
        <v>237</v>
      </c>
      <c r="ID22" s="29">
        <v>238</v>
      </c>
      <c r="IE22" s="29">
        <v>239</v>
      </c>
      <c r="IF22" s="29">
        <v>240</v>
      </c>
      <c r="IG22" s="29">
        <v>241</v>
      </c>
      <c r="IH22" s="29">
        <v>242</v>
      </c>
      <c r="II22" s="29">
        <v>243</v>
      </c>
      <c r="IJ22" s="29">
        <v>244</v>
      </c>
      <c r="IK22" s="29">
        <v>245</v>
      </c>
      <c r="IL22" s="29">
        <v>246</v>
      </c>
      <c r="IM22" s="29">
        <v>247</v>
      </c>
      <c r="IN22" s="29">
        <v>248</v>
      </c>
      <c r="IO22" s="29">
        <v>249</v>
      </c>
      <c r="IP22" s="29">
        <v>250</v>
      </c>
      <c r="IQ22" s="29">
        <v>251</v>
      </c>
      <c r="IR22" s="29">
        <v>252</v>
      </c>
      <c r="IS22" s="29">
        <v>253</v>
      </c>
      <c r="IT22" s="29">
        <v>254</v>
      </c>
      <c r="IU22" s="29">
        <v>255</v>
      </c>
      <c r="IV22" s="29">
        <v>256</v>
      </c>
      <c r="IW22" s="29">
        <v>257</v>
      </c>
      <c r="IX22" s="29">
        <v>258</v>
      </c>
      <c r="IY22" s="29">
        <v>259</v>
      </c>
      <c r="IZ22" s="29">
        <v>260</v>
      </c>
      <c r="JA22" s="29">
        <v>261</v>
      </c>
      <c r="JB22" s="29">
        <v>262</v>
      </c>
    </row>
    <row r="23" spans="1:262" s="35" customFormat="1" ht="15.75" x14ac:dyDescent="0.25">
      <c r="A23" s="31"/>
      <c r="B23" s="32" t="s">
        <v>79</v>
      </c>
      <c r="C23" s="33"/>
      <c r="D23" s="34">
        <f>SUM(D24:D26)</f>
        <v>541</v>
      </c>
      <c r="E23" s="34">
        <f t="shared" ref="E23:BP23" si="0">SUM(E24:E26)</f>
        <v>165</v>
      </c>
      <c r="F23" s="34">
        <f t="shared" si="0"/>
        <v>0</v>
      </c>
      <c r="G23" s="34">
        <f t="shared" si="0"/>
        <v>219</v>
      </c>
      <c r="H23" s="34">
        <f t="shared" si="0"/>
        <v>0</v>
      </c>
      <c r="I23" s="34">
        <f t="shared" si="0"/>
        <v>42</v>
      </c>
      <c r="J23" s="34">
        <f t="shared" si="0"/>
        <v>0</v>
      </c>
      <c r="K23" s="34">
        <f t="shared" si="0"/>
        <v>4</v>
      </c>
      <c r="L23" s="34">
        <f t="shared" si="0"/>
        <v>0</v>
      </c>
      <c r="M23" s="34">
        <f t="shared" si="0"/>
        <v>4</v>
      </c>
      <c r="N23" s="34">
        <f t="shared" si="0"/>
        <v>0</v>
      </c>
      <c r="O23" s="34">
        <f t="shared" si="0"/>
        <v>0</v>
      </c>
      <c r="P23" s="34">
        <f t="shared" si="0"/>
        <v>0</v>
      </c>
      <c r="Q23" s="34">
        <f t="shared" si="0"/>
        <v>0</v>
      </c>
      <c r="R23" s="34">
        <f t="shared" si="0"/>
        <v>0</v>
      </c>
      <c r="S23" s="34">
        <f t="shared" si="0"/>
        <v>0</v>
      </c>
      <c r="T23" s="34">
        <f t="shared" si="0"/>
        <v>0</v>
      </c>
      <c r="U23" s="34">
        <f t="shared" si="0"/>
        <v>6</v>
      </c>
      <c r="V23" s="34">
        <f t="shared" si="0"/>
        <v>0</v>
      </c>
      <c r="W23" s="34">
        <f t="shared" si="0"/>
        <v>4</v>
      </c>
      <c r="X23" s="34">
        <f t="shared" si="0"/>
        <v>1</v>
      </c>
      <c r="Y23" s="34">
        <f t="shared" si="0"/>
        <v>1</v>
      </c>
      <c r="Z23" s="34">
        <f t="shared" si="0"/>
        <v>0</v>
      </c>
      <c r="AA23" s="34">
        <f t="shared" si="0"/>
        <v>0</v>
      </c>
      <c r="AB23" s="34">
        <f t="shared" si="0"/>
        <v>0</v>
      </c>
      <c r="AC23" s="34">
        <f t="shared" si="0"/>
        <v>0</v>
      </c>
      <c r="AD23" s="34">
        <f t="shared" si="0"/>
        <v>0</v>
      </c>
      <c r="AE23" s="34">
        <f t="shared" si="0"/>
        <v>0</v>
      </c>
      <c r="AF23" s="34">
        <f t="shared" si="0"/>
        <v>0</v>
      </c>
      <c r="AG23" s="34">
        <f t="shared" si="0"/>
        <v>0</v>
      </c>
      <c r="AH23" s="34">
        <f t="shared" si="0"/>
        <v>0</v>
      </c>
      <c r="AI23" s="34">
        <f t="shared" si="0"/>
        <v>6</v>
      </c>
      <c r="AJ23" s="34">
        <f t="shared" si="0"/>
        <v>0</v>
      </c>
      <c r="AK23" s="34">
        <f t="shared" si="0"/>
        <v>0</v>
      </c>
      <c r="AL23" s="34">
        <f t="shared" si="0"/>
        <v>0</v>
      </c>
      <c r="AM23" s="34">
        <f t="shared" si="0"/>
        <v>0</v>
      </c>
      <c r="AN23" s="34">
        <f t="shared" si="0"/>
        <v>0</v>
      </c>
      <c r="AO23" s="34">
        <f t="shared" si="0"/>
        <v>0</v>
      </c>
      <c r="AP23" s="34">
        <f t="shared" si="0"/>
        <v>0</v>
      </c>
      <c r="AQ23" s="34">
        <f t="shared" si="0"/>
        <v>0</v>
      </c>
      <c r="AR23" s="34">
        <f t="shared" si="0"/>
        <v>0</v>
      </c>
      <c r="AS23" s="34">
        <f t="shared" si="0"/>
        <v>0</v>
      </c>
      <c r="AT23" s="34">
        <f t="shared" si="0"/>
        <v>0</v>
      </c>
      <c r="AU23" s="34">
        <f t="shared" si="0"/>
        <v>0</v>
      </c>
      <c r="AV23" s="34">
        <f t="shared" si="0"/>
        <v>0</v>
      </c>
      <c r="AW23" s="34">
        <f t="shared" si="0"/>
        <v>0</v>
      </c>
      <c r="AX23" s="34">
        <f t="shared" si="0"/>
        <v>0</v>
      </c>
      <c r="AY23" s="34">
        <f t="shared" si="0"/>
        <v>0</v>
      </c>
      <c r="AZ23" s="34">
        <f t="shared" si="0"/>
        <v>0</v>
      </c>
      <c r="BA23" s="34">
        <f t="shared" si="0"/>
        <v>0</v>
      </c>
      <c r="BB23" s="34">
        <f t="shared" si="0"/>
        <v>0</v>
      </c>
      <c r="BC23" s="34">
        <f t="shared" si="0"/>
        <v>0</v>
      </c>
      <c r="BD23" s="34">
        <f t="shared" si="0"/>
        <v>0</v>
      </c>
      <c r="BE23" s="34">
        <f t="shared" si="0"/>
        <v>0</v>
      </c>
      <c r="BF23" s="34">
        <f t="shared" si="0"/>
        <v>0</v>
      </c>
      <c r="BG23" s="34">
        <f t="shared" si="0"/>
        <v>0</v>
      </c>
      <c r="BH23" s="34">
        <f t="shared" si="0"/>
        <v>0</v>
      </c>
      <c r="BI23" s="34">
        <f t="shared" si="0"/>
        <v>0</v>
      </c>
      <c r="BJ23" s="34">
        <f t="shared" si="0"/>
        <v>0</v>
      </c>
      <c r="BK23" s="34">
        <f t="shared" si="0"/>
        <v>0</v>
      </c>
      <c r="BL23" s="34">
        <f t="shared" si="0"/>
        <v>0</v>
      </c>
      <c r="BM23" s="34">
        <f t="shared" si="0"/>
        <v>0</v>
      </c>
      <c r="BN23" s="34">
        <f t="shared" si="0"/>
        <v>0</v>
      </c>
      <c r="BO23" s="34">
        <f t="shared" si="0"/>
        <v>0</v>
      </c>
      <c r="BP23" s="34">
        <f t="shared" si="0"/>
        <v>3</v>
      </c>
      <c r="BQ23" s="34">
        <f t="shared" ref="BQ23:EB23" si="1">SUM(BQ24:BQ26)</f>
        <v>64</v>
      </c>
      <c r="BR23" s="34">
        <f t="shared" si="1"/>
        <v>0</v>
      </c>
      <c r="BS23" s="34">
        <f t="shared" si="1"/>
        <v>0</v>
      </c>
      <c r="BT23" s="34">
        <f t="shared" si="1"/>
        <v>0</v>
      </c>
      <c r="BU23" s="34">
        <f t="shared" si="1"/>
        <v>0</v>
      </c>
      <c r="BV23" s="34">
        <f t="shared" si="1"/>
        <v>0</v>
      </c>
      <c r="BW23" s="34">
        <f t="shared" si="1"/>
        <v>0</v>
      </c>
      <c r="BX23" s="34">
        <f t="shared" si="1"/>
        <v>0</v>
      </c>
      <c r="BY23" s="34">
        <f t="shared" si="1"/>
        <v>0</v>
      </c>
      <c r="BZ23" s="34">
        <f t="shared" si="1"/>
        <v>0</v>
      </c>
      <c r="CA23" s="34">
        <f t="shared" si="1"/>
        <v>0</v>
      </c>
      <c r="CB23" s="34">
        <f t="shared" si="1"/>
        <v>0</v>
      </c>
      <c r="CC23" s="34">
        <f t="shared" si="1"/>
        <v>0</v>
      </c>
      <c r="CD23" s="34">
        <f t="shared" si="1"/>
        <v>0</v>
      </c>
      <c r="CE23" s="34">
        <f t="shared" si="1"/>
        <v>0</v>
      </c>
      <c r="CF23" s="34">
        <f t="shared" si="1"/>
        <v>3</v>
      </c>
      <c r="CG23" s="34">
        <f t="shared" si="1"/>
        <v>0</v>
      </c>
      <c r="CH23" s="34">
        <f t="shared" si="1"/>
        <v>0</v>
      </c>
      <c r="CI23" s="34">
        <f t="shared" si="1"/>
        <v>0</v>
      </c>
      <c r="CJ23" s="34">
        <f t="shared" si="1"/>
        <v>0</v>
      </c>
      <c r="CK23" s="34">
        <f t="shared" si="1"/>
        <v>0</v>
      </c>
      <c r="CL23" s="34">
        <f t="shared" si="1"/>
        <v>0</v>
      </c>
      <c r="CM23" s="34">
        <f t="shared" si="1"/>
        <v>0</v>
      </c>
      <c r="CN23" s="34">
        <f t="shared" si="1"/>
        <v>0</v>
      </c>
      <c r="CO23" s="34">
        <f t="shared" si="1"/>
        <v>0</v>
      </c>
      <c r="CP23" s="34">
        <f t="shared" si="1"/>
        <v>0</v>
      </c>
      <c r="CQ23" s="34">
        <f t="shared" si="1"/>
        <v>0</v>
      </c>
      <c r="CR23" s="34">
        <f t="shared" si="1"/>
        <v>0</v>
      </c>
      <c r="CS23" s="34">
        <f t="shared" si="1"/>
        <v>0</v>
      </c>
      <c r="CT23" s="34">
        <f t="shared" si="1"/>
        <v>0</v>
      </c>
      <c r="CU23" s="34">
        <f t="shared" si="1"/>
        <v>0</v>
      </c>
      <c r="CV23" s="34">
        <f t="shared" si="1"/>
        <v>0</v>
      </c>
      <c r="CW23" s="34">
        <f t="shared" si="1"/>
        <v>0</v>
      </c>
      <c r="CX23" s="34">
        <f t="shared" si="1"/>
        <v>0</v>
      </c>
      <c r="CY23" s="34">
        <f t="shared" si="1"/>
        <v>0</v>
      </c>
      <c r="CZ23" s="34">
        <f t="shared" si="1"/>
        <v>0</v>
      </c>
      <c r="DA23" s="34">
        <f t="shared" si="1"/>
        <v>0</v>
      </c>
      <c r="DB23" s="34">
        <f t="shared" si="1"/>
        <v>0</v>
      </c>
      <c r="DC23" s="34">
        <f t="shared" si="1"/>
        <v>0</v>
      </c>
      <c r="DD23" s="34">
        <f t="shared" si="1"/>
        <v>0</v>
      </c>
      <c r="DE23" s="34">
        <f t="shared" si="1"/>
        <v>0</v>
      </c>
      <c r="DF23" s="34">
        <f t="shared" si="1"/>
        <v>0</v>
      </c>
      <c r="DG23" s="34">
        <f t="shared" si="1"/>
        <v>0</v>
      </c>
      <c r="DH23" s="34">
        <f t="shared" si="1"/>
        <v>0</v>
      </c>
      <c r="DI23" s="34">
        <f t="shared" si="1"/>
        <v>0</v>
      </c>
      <c r="DJ23" s="34">
        <f t="shared" si="1"/>
        <v>0</v>
      </c>
      <c r="DK23" s="34">
        <f t="shared" si="1"/>
        <v>0</v>
      </c>
      <c r="DL23" s="34">
        <f t="shared" si="1"/>
        <v>0</v>
      </c>
      <c r="DM23" s="34">
        <f t="shared" si="1"/>
        <v>0</v>
      </c>
      <c r="DN23" s="34">
        <f t="shared" si="1"/>
        <v>0</v>
      </c>
      <c r="DO23" s="34">
        <f t="shared" si="1"/>
        <v>0</v>
      </c>
      <c r="DP23" s="34">
        <f t="shared" si="1"/>
        <v>0</v>
      </c>
      <c r="DQ23" s="34">
        <f t="shared" si="1"/>
        <v>0</v>
      </c>
      <c r="DR23" s="34">
        <f t="shared" si="1"/>
        <v>0</v>
      </c>
      <c r="DS23" s="34">
        <f t="shared" si="1"/>
        <v>0</v>
      </c>
      <c r="DT23" s="34">
        <f t="shared" si="1"/>
        <v>0</v>
      </c>
      <c r="DU23" s="34">
        <f t="shared" si="1"/>
        <v>0</v>
      </c>
      <c r="DV23" s="34">
        <f t="shared" si="1"/>
        <v>0</v>
      </c>
      <c r="DW23" s="34">
        <f t="shared" si="1"/>
        <v>0</v>
      </c>
      <c r="DX23" s="34">
        <f t="shared" si="1"/>
        <v>0</v>
      </c>
      <c r="DY23" s="34">
        <f t="shared" si="1"/>
        <v>19</v>
      </c>
      <c r="DZ23" s="34">
        <f t="shared" si="1"/>
        <v>0</v>
      </c>
      <c r="EA23" s="34">
        <f t="shared" si="1"/>
        <v>0</v>
      </c>
      <c r="EB23" s="34">
        <f t="shared" si="1"/>
        <v>0</v>
      </c>
      <c r="EC23" s="34">
        <f t="shared" ref="EC23:GN23" si="2">SUM(EC24:EC26)</f>
        <v>0</v>
      </c>
      <c r="ED23" s="34">
        <f t="shared" si="2"/>
        <v>0</v>
      </c>
      <c r="EE23" s="34">
        <f t="shared" si="2"/>
        <v>0</v>
      </c>
      <c r="EF23" s="34">
        <f t="shared" si="2"/>
        <v>0</v>
      </c>
      <c r="EG23" s="34">
        <f t="shared" si="2"/>
        <v>0</v>
      </c>
      <c r="EH23" s="34">
        <f t="shared" si="2"/>
        <v>0</v>
      </c>
      <c r="EI23" s="34">
        <f t="shared" si="2"/>
        <v>0</v>
      </c>
      <c r="EJ23" s="34">
        <f t="shared" si="2"/>
        <v>0</v>
      </c>
      <c r="EK23" s="34">
        <f t="shared" si="2"/>
        <v>0</v>
      </c>
      <c r="EL23" s="34">
        <f t="shared" si="2"/>
        <v>0</v>
      </c>
      <c r="EM23" s="34">
        <f t="shared" si="2"/>
        <v>0</v>
      </c>
      <c r="EN23" s="34">
        <f t="shared" si="2"/>
        <v>0</v>
      </c>
      <c r="EO23" s="34">
        <f t="shared" si="2"/>
        <v>0</v>
      </c>
      <c r="EP23" s="34">
        <f t="shared" si="2"/>
        <v>0</v>
      </c>
      <c r="EQ23" s="34">
        <f t="shared" si="2"/>
        <v>0</v>
      </c>
      <c r="ER23" s="34">
        <f t="shared" si="2"/>
        <v>0</v>
      </c>
      <c r="ES23" s="34">
        <f t="shared" si="2"/>
        <v>0</v>
      </c>
      <c r="ET23" s="34">
        <f t="shared" si="2"/>
        <v>0</v>
      </c>
      <c r="EU23" s="34">
        <f t="shared" si="2"/>
        <v>0</v>
      </c>
      <c r="EV23" s="34">
        <f t="shared" si="2"/>
        <v>0</v>
      </c>
      <c r="EW23" s="34">
        <f t="shared" si="2"/>
        <v>0</v>
      </c>
      <c r="EX23" s="34">
        <f t="shared" si="2"/>
        <v>0</v>
      </c>
      <c r="EY23" s="34">
        <f t="shared" si="2"/>
        <v>0</v>
      </c>
      <c r="EZ23" s="34">
        <f t="shared" si="2"/>
        <v>0</v>
      </c>
      <c r="FA23" s="34">
        <f t="shared" si="2"/>
        <v>0</v>
      </c>
      <c r="FB23" s="34">
        <f t="shared" si="2"/>
        <v>0</v>
      </c>
      <c r="FC23" s="34">
        <f t="shared" si="2"/>
        <v>0</v>
      </c>
      <c r="FD23" s="34">
        <f t="shared" si="2"/>
        <v>0</v>
      </c>
      <c r="FE23" s="34">
        <f t="shared" si="2"/>
        <v>0</v>
      </c>
      <c r="FF23" s="34">
        <f t="shared" si="2"/>
        <v>0</v>
      </c>
      <c r="FG23" s="34">
        <f t="shared" si="2"/>
        <v>0</v>
      </c>
      <c r="FH23" s="34">
        <f t="shared" si="2"/>
        <v>0</v>
      </c>
      <c r="FI23" s="34">
        <f t="shared" si="2"/>
        <v>0</v>
      </c>
      <c r="FJ23" s="34">
        <f t="shared" si="2"/>
        <v>0</v>
      </c>
      <c r="FK23" s="34">
        <f t="shared" si="2"/>
        <v>0</v>
      </c>
      <c r="FL23" s="34">
        <f t="shared" si="2"/>
        <v>0</v>
      </c>
      <c r="FM23" s="34">
        <f t="shared" si="2"/>
        <v>0</v>
      </c>
      <c r="FN23" s="34">
        <f t="shared" si="2"/>
        <v>0</v>
      </c>
      <c r="FO23" s="34">
        <f t="shared" si="2"/>
        <v>0</v>
      </c>
      <c r="FP23" s="34">
        <f t="shared" si="2"/>
        <v>0</v>
      </c>
      <c r="FQ23" s="34">
        <f t="shared" si="2"/>
        <v>0</v>
      </c>
      <c r="FR23" s="34">
        <f t="shared" si="2"/>
        <v>0</v>
      </c>
      <c r="FS23" s="34">
        <f t="shared" si="2"/>
        <v>0</v>
      </c>
      <c r="FT23" s="34">
        <f t="shared" si="2"/>
        <v>0</v>
      </c>
      <c r="FU23" s="34">
        <f t="shared" si="2"/>
        <v>0</v>
      </c>
      <c r="FV23" s="34">
        <f t="shared" si="2"/>
        <v>0</v>
      </c>
      <c r="FW23" s="34">
        <f t="shared" si="2"/>
        <v>0</v>
      </c>
      <c r="FX23" s="34">
        <f t="shared" si="2"/>
        <v>0</v>
      </c>
      <c r="FY23" s="34">
        <f t="shared" si="2"/>
        <v>0</v>
      </c>
      <c r="FZ23" s="34">
        <f t="shared" si="2"/>
        <v>0</v>
      </c>
      <c r="GA23" s="34">
        <f t="shared" si="2"/>
        <v>0</v>
      </c>
      <c r="GB23" s="34">
        <f t="shared" si="2"/>
        <v>0</v>
      </c>
      <c r="GC23" s="34">
        <f t="shared" si="2"/>
        <v>0</v>
      </c>
      <c r="GD23" s="34">
        <f t="shared" si="2"/>
        <v>0</v>
      </c>
      <c r="GE23" s="34">
        <f t="shared" si="2"/>
        <v>0</v>
      </c>
      <c r="GF23" s="34">
        <f t="shared" si="2"/>
        <v>0</v>
      </c>
      <c r="GG23" s="34">
        <f t="shared" si="2"/>
        <v>0</v>
      </c>
      <c r="GH23" s="34">
        <f t="shared" si="2"/>
        <v>0</v>
      </c>
      <c r="GI23" s="34">
        <f t="shared" si="2"/>
        <v>0</v>
      </c>
      <c r="GJ23" s="34">
        <f t="shared" si="2"/>
        <v>0</v>
      </c>
      <c r="GK23" s="34">
        <f t="shared" si="2"/>
        <v>0</v>
      </c>
      <c r="GL23" s="34">
        <f t="shared" si="2"/>
        <v>0</v>
      </c>
      <c r="GM23" s="34">
        <f t="shared" si="2"/>
        <v>0</v>
      </c>
      <c r="GN23" s="34">
        <f t="shared" si="2"/>
        <v>0</v>
      </c>
      <c r="GO23" s="34">
        <f t="shared" ref="GO23:IZ23" si="3">SUM(GO24:GO26)</f>
        <v>0</v>
      </c>
      <c r="GP23" s="34">
        <f t="shared" si="3"/>
        <v>0</v>
      </c>
      <c r="GQ23" s="34">
        <f t="shared" si="3"/>
        <v>0</v>
      </c>
      <c r="GR23" s="34">
        <f t="shared" si="3"/>
        <v>0</v>
      </c>
      <c r="GS23" s="34">
        <f t="shared" si="3"/>
        <v>0</v>
      </c>
      <c r="GT23" s="34">
        <f t="shared" si="3"/>
        <v>0</v>
      </c>
      <c r="GU23" s="34">
        <f t="shared" si="3"/>
        <v>0</v>
      </c>
      <c r="GV23" s="34">
        <f t="shared" si="3"/>
        <v>0</v>
      </c>
      <c r="GW23" s="34">
        <f t="shared" si="3"/>
        <v>0</v>
      </c>
      <c r="GX23" s="34">
        <f t="shared" si="3"/>
        <v>0</v>
      </c>
      <c r="GY23" s="34">
        <f t="shared" si="3"/>
        <v>0</v>
      </c>
      <c r="GZ23" s="34">
        <f t="shared" si="3"/>
        <v>0</v>
      </c>
      <c r="HA23" s="34">
        <f t="shared" si="3"/>
        <v>0</v>
      </c>
      <c r="HB23" s="34">
        <f t="shared" si="3"/>
        <v>0</v>
      </c>
      <c r="HC23" s="34">
        <f t="shared" si="3"/>
        <v>0</v>
      </c>
      <c r="HD23" s="34">
        <f t="shared" si="3"/>
        <v>0</v>
      </c>
      <c r="HE23" s="34">
        <f t="shared" si="3"/>
        <v>0</v>
      </c>
      <c r="HF23" s="34">
        <f t="shared" si="3"/>
        <v>0</v>
      </c>
      <c r="HG23" s="34">
        <f t="shared" si="3"/>
        <v>0</v>
      </c>
      <c r="HH23" s="34">
        <f t="shared" si="3"/>
        <v>0</v>
      </c>
      <c r="HI23" s="34">
        <f t="shared" si="3"/>
        <v>0</v>
      </c>
      <c r="HJ23" s="34">
        <f t="shared" si="3"/>
        <v>0</v>
      </c>
      <c r="HK23" s="34">
        <f t="shared" si="3"/>
        <v>0</v>
      </c>
      <c r="HL23" s="34">
        <f t="shared" si="3"/>
        <v>0</v>
      </c>
      <c r="HM23" s="34">
        <f t="shared" si="3"/>
        <v>0</v>
      </c>
      <c r="HN23" s="34">
        <f t="shared" si="3"/>
        <v>0</v>
      </c>
      <c r="HO23" s="34">
        <f t="shared" si="3"/>
        <v>0</v>
      </c>
      <c r="HP23" s="34">
        <f t="shared" si="3"/>
        <v>0</v>
      </c>
      <c r="HQ23" s="34">
        <f t="shared" si="3"/>
        <v>0</v>
      </c>
      <c r="HR23" s="34">
        <f t="shared" si="3"/>
        <v>0</v>
      </c>
      <c r="HS23" s="34">
        <f t="shared" si="3"/>
        <v>0</v>
      </c>
      <c r="HT23" s="34">
        <f t="shared" si="3"/>
        <v>0</v>
      </c>
      <c r="HU23" s="34">
        <f t="shared" si="3"/>
        <v>0</v>
      </c>
      <c r="HV23" s="34">
        <f t="shared" si="3"/>
        <v>0</v>
      </c>
      <c r="HW23" s="34">
        <f t="shared" si="3"/>
        <v>0</v>
      </c>
      <c r="HX23" s="34">
        <f t="shared" si="3"/>
        <v>0</v>
      </c>
      <c r="HY23" s="34">
        <f t="shared" si="3"/>
        <v>0</v>
      </c>
      <c r="HZ23" s="34">
        <f t="shared" si="3"/>
        <v>0</v>
      </c>
      <c r="IA23" s="34">
        <f t="shared" si="3"/>
        <v>0</v>
      </c>
      <c r="IB23" s="34">
        <f t="shared" si="3"/>
        <v>408</v>
      </c>
      <c r="IC23" s="34">
        <f t="shared" si="3"/>
        <v>165</v>
      </c>
      <c r="ID23" s="34">
        <f t="shared" si="3"/>
        <v>4</v>
      </c>
      <c r="IE23" s="34">
        <f t="shared" si="3"/>
        <v>0</v>
      </c>
      <c r="IF23" s="34">
        <f t="shared" si="3"/>
        <v>0</v>
      </c>
      <c r="IG23" s="34">
        <f t="shared" si="3"/>
        <v>0</v>
      </c>
      <c r="IH23" s="34">
        <f t="shared" si="3"/>
        <v>0</v>
      </c>
      <c r="II23" s="34">
        <f t="shared" si="3"/>
        <v>6</v>
      </c>
      <c r="IJ23" s="34">
        <f t="shared" si="3"/>
        <v>0</v>
      </c>
      <c r="IK23" s="34">
        <f t="shared" si="3"/>
        <v>4</v>
      </c>
      <c r="IL23" s="34">
        <f t="shared" si="3"/>
        <v>1</v>
      </c>
      <c r="IM23" s="34">
        <f t="shared" si="3"/>
        <v>1</v>
      </c>
      <c r="IN23" s="34">
        <f t="shared" si="3"/>
        <v>219</v>
      </c>
      <c r="IO23" s="34">
        <f t="shared" si="3"/>
        <v>2</v>
      </c>
      <c r="IP23" s="34">
        <f t="shared" si="3"/>
        <v>6</v>
      </c>
      <c r="IQ23" s="34">
        <f t="shared" si="3"/>
        <v>0</v>
      </c>
      <c r="IR23" s="34">
        <f t="shared" si="3"/>
        <v>0</v>
      </c>
      <c r="IS23" s="34">
        <f t="shared" si="3"/>
        <v>0</v>
      </c>
      <c r="IT23" s="34">
        <f t="shared" si="3"/>
        <v>531</v>
      </c>
      <c r="IU23" s="34">
        <f t="shared" si="3"/>
        <v>86</v>
      </c>
      <c r="IV23" s="34">
        <f t="shared" si="3"/>
        <v>43875</v>
      </c>
      <c r="IW23" s="34">
        <f t="shared" si="3"/>
        <v>36216</v>
      </c>
      <c r="IX23" s="34">
        <f t="shared" si="3"/>
        <v>36216</v>
      </c>
      <c r="IY23" s="34">
        <f t="shared" si="3"/>
        <v>5061</v>
      </c>
      <c r="IZ23" s="34">
        <f t="shared" si="3"/>
        <v>7659</v>
      </c>
      <c r="JA23" s="34">
        <f t="shared" ref="JA23:JB23" si="4">SUM(JA24:JA26)</f>
        <v>7659</v>
      </c>
      <c r="JB23" s="34">
        <f t="shared" si="4"/>
        <v>1870</v>
      </c>
    </row>
    <row r="24" spans="1:262" s="45" customFormat="1" ht="31.5" x14ac:dyDescent="0.25">
      <c r="A24" s="36">
        <v>1</v>
      </c>
      <c r="B24" s="37" t="s">
        <v>80</v>
      </c>
      <c r="C24" s="36" t="s">
        <v>81</v>
      </c>
      <c r="D24" s="38">
        <f>SUM(E24:HI24)-AJ24-AP24-AS24-BK24-BN24-AK24-AM24-AN24-AQ24-AT24-BL24-BO24</f>
        <v>257</v>
      </c>
      <c r="E24" s="39">
        <v>72</v>
      </c>
      <c r="F24" s="39">
        <v>0</v>
      </c>
      <c r="G24" s="39">
        <v>107</v>
      </c>
      <c r="H24" s="39">
        <v>0</v>
      </c>
      <c r="I24" s="39">
        <v>19</v>
      </c>
      <c r="J24" s="39">
        <v>0</v>
      </c>
      <c r="K24" s="39">
        <v>3</v>
      </c>
      <c r="L24" s="39">
        <v>0</v>
      </c>
      <c r="M24" s="39">
        <v>1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6</v>
      </c>
      <c r="V24" s="39">
        <v>0</v>
      </c>
      <c r="W24" s="39">
        <v>4</v>
      </c>
      <c r="X24" s="39">
        <v>0</v>
      </c>
      <c r="Y24" s="39">
        <v>1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6</v>
      </c>
      <c r="AJ24" s="39">
        <v>0</v>
      </c>
      <c r="AK24" s="39"/>
      <c r="AL24" s="39">
        <v>0</v>
      </c>
      <c r="AM24" s="39">
        <v>0</v>
      </c>
      <c r="AN24" s="39"/>
      <c r="AO24" s="39">
        <v>0</v>
      </c>
      <c r="AP24" s="39">
        <v>0</v>
      </c>
      <c r="AQ24" s="39"/>
      <c r="AR24" s="39">
        <v>0</v>
      </c>
      <c r="AS24" s="39">
        <v>0</v>
      </c>
      <c r="AT24" s="39"/>
      <c r="AU24" s="39">
        <v>0</v>
      </c>
      <c r="AV24" s="39">
        <v>0</v>
      </c>
      <c r="AW24" s="2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0</v>
      </c>
      <c r="BC24" s="39">
        <v>0</v>
      </c>
      <c r="BD24" s="39">
        <v>0</v>
      </c>
      <c r="BE24" s="39">
        <v>0</v>
      </c>
      <c r="BF24" s="39">
        <v>0</v>
      </c>
      <c r="BG24" s="39">
        <v>0</v>
      </c>
      <c r="BH24" s="39">
        <v>0</v>
      </c>
      <c r="BI24" s="39">
        <v>0</v>
      </c>
      <c r="BJ24" s="39">
        <v>0</v>
      </c>
      <c r="BK24" s="39">
        <v>0</v>
      </c>
      <c r="BL24" s="39"/>
      <c r="BM24" s="39">
        <v>0</v>
      </c>
      <c r="BN24" s="39">
        <v>0</v>
      </c>
      <c r="BO24" s="39"/>
      <c r="BP24" s="39">
        <v>0</v>
      </c>
      <c r="BQ24" s="39">
        <v>16</v>
      </c>
      <c r="BR24" s="39">
        <v>0</v>
      </c>
      <c r="BS24" s="39">
        <v>0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0</v>
      </c>
      <c r="BZ24" s="39">
        <v>0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3</v>
      </c>
      <c r="CG24" s="39">
        <v>0</v>
      </c>
      <c r="CH24" s="39">
        <v>0</v>
      </c>
      <c r="CI24" s="39">
        <v>0</v>
      </c>
      <c r="CJ24" s="39">
        <v>0</v>
      </c>
      <c r="CK24" s="39">
        <v>0</v>
      </c>
      <c r="CL24" s="39">
        <v>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0</v>
      </c>
      <c r="CX24" s="39">
        <v>0</v>
      </c>
      <c r="CY24" s="39">
        <v>0</v>
      </c>
      <c r="CZ24" s="39">
        <v>0</v>
      </c>
      <c r="DA24" s="39">
        <v>0</v>
      </c>
      <c r="DB24" s="39">
        <v>0</v>
      </c>
      <c r="DC24" s="39">
        <v>0</v>
      </c>
      <c r="DD24" s="39">
        <v>0</v>
      </c>
      <c r="DE24" s="39">
        <v>0</v>
      </c>
      <c r="DF24" s="39">
        <v>0</v>
      </c>
      <c r="DG24" s="39">
        <v>0</v>
      </c>
      <c r="DH24" s="39">
        <v>0</v>
      </c>
      <c r="DI24" s="39">
        <v>0</v>
      </c>
      <c r="DJ24" s="39">
        <v>0</v>
      </c>
      <c r="DK24" s="39">
        <v>0</v>
      </c>
      <c r="DL24" s="39">
        <v>0</v>
      </c>
      <c r="DM24" s="39">
        <v>0</v>
      </c>
      <c r="DN24" s="39">
        <v>0</v>
      </c>
      <c r="DO24" s="39">
        <v>0</v>
      </c>
      <c r="DP24" s="39">
        <v>0</v>
      </c>
      <c r="DQ24" s="39">
        <v>0</v>
      </c>
      <c r="DR24" s="39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19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9">
        <v>0</v>
      </c>
      <c r="EH24" s="39">
        <v>0</v>
      </c>
      <c r="EI24" s="39">
        <v>0</v>
      </c>
      <c r="EJ24" s="39">
        <v>0</v>
      </c>
      <c r="EK24" s="39">
        <v>0</v>
      </c>
      <c r="EL24" s="39">
        <v>0</v>
      </c>
      <c r="EM24" s="39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0</v>
      </c>
      <c r="FA24" s="39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G24" s="39">
        <v>0</v>
      </c>
      <c r="FH24" s="39">
        <v>0</v>
      </c>
      <c r="FI24" s="39">
        <v>0</v>
      </c>
      <c r="FJ24" s="39">
        <v>0</v>
      </c>
      <c r="FK24" s="39">
        <v>0</v>
      </c>
      <c r="FL24" s="39">
        <v>0</v>
      </c>
      <c r="FM24" s="39">
        <v>0</v>
      </c>
      <c r="FN24" s="39">
        <v>0</v>
      </c>
      <c r="FO24" s="39">
        <v>0</v>
      </c>
      <c r="FP24" s="39">
        <v>0</v>
      </c>
      <c r="FQ24" s="39">
        <v>0</v>
      </c>
      <c r="FR24" s="39">
        <v>0</v>
      </c>
      <c r="FS24" s="39">
        <v>0</v>
      </c>
      <c r="FT24" s="39">
        <v>0</v>
      </c>
      <c r="FU24" s="39">
        <v>0</v>
      </c>
      <c r="FV24" s="39">
        <v>0</v>
      </c>
      <c r="FW24" s="39">
        <v>0</v>
      </c>
      <c r="FX24" s="39">
        <v>0</v>
      </c>
      <c r="FY24" s="39">
        <v>0</v>
      </c>
      <c r="FZ24" s="39">
        <v>0</v>
      </c>
      <c r="GA24" s="39">
        <v>0</v>
      </c>
      <c r="GB24" s="39">
        <v>0</v>
      </c>
      <c r="GC24" s="39">
        <v>0</v>
      </c>
      <c r="GD24" s="39">
        <v>0</v>
      </c>
      <c r="GE24" s="39">
        <v>0</v>
      </c>
      <c r="GF24" s="39">
        <v>0</v>
      </c>
      <c r="GG24" s="39">
        <v>0</v>
      </c>
      <c r="GH24" s="39">
        <v>0</v>
      </c>
      <c r="GI24" s="39">
        <v>0</v>
      </c>
      <c r="GJ24" s="39">
        <v>0</v>
      </c>
      <c r="GK24" s="39">
        <v>0</v>
      </c>
      <c r="GL24" s="39">
        <v>0</v>
      </c>
      <c r="GM24" s="39">
        <v>0</v>
      </c>
      <c r="GN24" s="39">
        <v>0</v>
      </c>
      <c r="GO24" s="39">
        <v>0</v>
      </c>
      <c r="GP24" s="39">
        <v>0</v>
      </c>
      <c r="GQ24" s="39">
        <v>0</v>
      </c>
      <c r="GR24" s="39">
        <v>0</v>
      </c>
      <c r="GS24" s="39">
        <v>0</v>
      </c>
      <c r="GT24" s="39">
        <v>0</v>
      </c>
      <c r="GU24" s="39">
        <v>0</v>
      </c>
      <c r="GV24" s="39">
        <v>0</v>
      </c>
      <c r="GW24" s="39">
        <v>0</v>
      </c>
      <c r="GX24" s="39">
        <v>0</v>
      </c>
      <c r="GY24" s="39">
        <v>0</v>
      </c>
      <c r="GZ24" s="39">
        <v>0</v>
      </c>
      <c r="HA24" s="39">
        <v>0</v>
      </c>
      <c r="HB24" s="39">
        <v>0</v>
      </c>
      <c r="HC24" s="39">
        <v>0</v>
      </c>
      <c r="HD24" s="39">
        <v>0</v>
      </c>
      <c r="HE24" s="39">
        <v>0</v>
      </c>
      <c r="HF24" s="39">
        <v>0</v>
      </c>
      <c r="HG24" s="39">
        <v>0</v>
      </c>
      <c r="HH24" s="39">
        <v>0</v>
      </c>
      <c r="HI24" s="39">
        <v>0</v>
      </c>
      <c r="HJ24" s="40">
        <f t="shared" ref="HJ24:HJ26" si="5">SUM(HK24:IA24)</f>
        <v>0</v>
      </c>
      <c r="HK24" s="40">
        <v>0</v>
      </c>
      <c r="HL24" s="40">
        <v>0</v>
      </c>
      <c r="HM24" s="40">
        <v>0</v>
      </c>
      <c r="HN24" s="40">
        <v>0</v>
      </c>
      <c r="HO24" s="40">
        <v>0</v>
      </c>
      <c r="HP24" s="40">
        <v>0</v>
      </c>
      <c r="HQ24" s="40">
        <v>0</v>
      </c>
      <c r="HR24" s="40">
        <v>0</v>
      </c>
      <c r="HS24" s="40">
        <v>0</v>
      </c>
      <c r="HT24" s="40">
        <v>0</v>
      </c>
      <c r="HU24" s="40">
        <v>0</v>
      </c>
      <c r="HV24" s="40">
        <v>0</v>
      </c>
      <c r="HW24" s="40">
        <v>0</v>
      </c>
      <c r="HX24" s="40">
        <v>0</v>
      </c>
      <c r="HY24" s="40">
        <v>0</v>
      </c>
      <c r="HZ24" s="40">
        <v>0</v>
      </c>
      <c r="IA24" s="40">
        <v>0</v>
      </c>
      <c r="IB24" s="40">
        <f t="shared" ref="IB24:IB26" si="6">SUM(IC24:IS24)</f>
        <v>200</v>
      </c>
      <c r="IC24" s="40">
        <v>72</v>
      </c>
      <c r="ID24" s="40">
        <v>3</v>
      </c>
      <c r="IE24" s="40">
        <v>0</v>
      </c>
      <c r="IF24" s="40">
        <v>0</v>
      </c>
      <c r="IG24" s="40">
        <v>0</v>
      </c>
      <c r="IH24" s="40">
        <v>0</v>
      </c>
      <c r="II24" s="40">
        <v>6</v>
      </c>
      <c r="IJ24" s="40">
        <v>0</v>
      </c>
      <c r="IK24" s="40">
        <v>4</v>
      </c>
      <c r="IL24" s="40">
        <v>0</v>
      </c>
      <c r="IM24" s="40">
        <v>1</v>
      </c>
      <c r="IN24" s="40">
        <v>107</v>
      </c>
      <c r="IO24" s="40">
        <v>1</v>
      </c>
      <c r="IP24" s="40">
        <v>6</v>
      </c>
      <c r="IQ24" s="40">
        <v>0</v>
      </c>
      <c r="IR24" s="40">
        <v>0</v>
      </c>
      <c r="IS24" s="40">
        <v>0</v>
      </c>
      <c r="IT24" s="41">
        <v>234</v>
      </c>
      <c r="IU24" s="41">
        <v>32</v>
      </c>
      <c r="IV24" s="42">
        <v>20131</v>
      </c>
      <c r="IW24" s="43">
        <v>16673</v>
      </c>
      <c r="IX24" s="44">
        <v>16673</v>
      </c>
      <c r="IY24" s="44">
        <v>2034</v>
      </c>
      <c r="IZ24" s="43">
        <v>3458</v>
      </c>
      <c r="JA24" s="44">
        <v>3458</v>
      </c>
      <c r="JB24" s="44">
        <v>728</v>
      </c>
    </row>
    <row r="25" spans="1:262" s="45" customFormat="1" ht="47.25" x14ac:dyDescent="0.25">
      <c r="A25" s="36">
        <v>2</v>
      </c>
      <c r="B25" s="37" t="s">
        <v>82</v>
      </c>
      <c r="C25" s="36" t="s">
        <v>81</v>
      </c>
      <c r="D25" s="38">
        <f>SUM(E25:HI25)-AJ25-AP25-AS25-BK25-BN25-AK25-AM25-AN25-AQ25-AT25-BL25-BO25</f>
        <v>73</v>
      </c>
      <c r="E25" s="39">
        <v>35</v>
      </c>
      <c r="F25" s="39">
        <v>0</v>
      </c>
      <c r="G25" s="39">
        <v>36</v>
      </c>
      <c r="H25" s="39">
        <v>0</v>
      </c>
      <c r="I25" s="39">
        <v>0</v>
      </c>
      <c r="J25" s="39">
        <v>0</v>
      </c>
      <c r="K25" s="39">
        <v>1</v>
      </c>
      <c r="L25" s="39">
        <v>0</v>
      </c>
      <c r="M25" s="39">
        <v>1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/>
      <c r="AL25" s="39">
        <v>0</v>
      </c>
      <c r="AM25" s="39">
        <v>0</v>
      </c>
      <c r="AN25" s="39"/>
      <c r="AO25" s="39">
        <v>0</v>
      </c>
      <c r="AP25" s="39">
        <v>0</v>
      </c>
      <c r="AQ25" s="39"/>
      <c r="AR25" s="39">
        <v>0</v>
      </c>
      <c r="AS25" s="39">
        <v>0</v>
      </c>
      <c r="AT25" s="39"/>
      <c r="AU25" s="39">
        <v>0</v>
      </c>
      <c r="AV25" s="39">
        <v>0</v>
      </c>
      <c r="AW25" s="29">
        <v>0</v>
      </c>
      <c r="AX25" s="39">
        <v>0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39">
        <v>0</v>
      </c>
      <c r="BI25" s="39">
        <v>0</v>
      </c>
      <c r="BJ25" s="39">
        <v>0</v>
      </c>
      <c r="BK25" s="39">
        <v>0</v>
      </c>
      <c r="BL25" s="39"/>
      <c r="BM25" s="39">
        <v>0</v>
      </c>
      <c r="BN25" s="39">
        <v>0</v>
      </c>
      <c r="BO25" s="39"/>
      <c r="BP25" s="39">
        <v>0</v>
      </c>
      <c r="BQ25" s="39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0</v>
      </c>
      <c r="CV25" s="39">
        <v>0</v>
      </c>
      <c r="CW25" s="39">
        <v>0</v>
      </c>
      <c r="CX25" s="39">
        <v>0</v>
      </c>
      <c r="CY25" s="39">
        <v>0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>
        <v>0</v>
      </c>
      <c r="DK25" s="39">
        <v>0</v>
      </c>
      <c r="DL25" s="39">
        <v>0</v>
      </c>
      <c r="DM25" s="39">
        <v>0</v>
      </c>
      <c r="DN25" s="39">
        <v>0</v>
      </c>
      <c r="DO25" s="39">
        <v>0</v>
      </c>
      <c r="DP25" s="39">
        <v>0</v>
      </c>
      <c r="DQ25" s="39">
        <v>0</v>
      </c>
      <c r="DR25" s="39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9">
        <v>0</v>
      </c>
      <c r="EH25" s="39">
        <v>0</v>
      </c>
      <c r="EI25" s="39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0</v>
      </c>
      <c r="FZ25" s="39">
        <v>0</v>
      </c>
      <c r="GA25" s="39">
        <v>0</v>
      </c>
      <c r="GB25" s="39">
        <v>0</v>
      </c>
      <c r="GC25" s="39">
        <v>0</v>
      </c>
      <c r="GD25" s="39">
        <v>0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40">
        <f t="shared" si="5"/>
        <v>0</v>
      </c>
      <c r="HK25" s="40">
        <v>0</v>
      </c>
      <c r="HL25" s="40">
        <v>0</v>
      </c>
      <c r="HM25" s="40">
        <v>0</v>
      </c>
      <c r="HN25" s="40">
        <v>0</v>
      </c>
      <c r="HO25" s="40">
        <v>0</v>
      </c>
      <c r="HP25" s="40">
        <v>0</v>
      </c>
      <c r="HQ25" s="40">
        <v>0</v>
      </c>
      <c r="HR25" s="40">
        <v>0</v>
      </c>
      <c r="HS25" s="40">
        <v>0</v>
      </c>
      <c r="HT25" s="40">
        <v>0</v>
      </c>
      <c r="HU25" s="40">
        <v>0</v>
      </c>
      <c r="HV25" s="40">
        <v>0</v>
      </c>
      <c r="HW25" s="40">
        <v>0</v>
      </c>
      <c r="HX25" s="40">
        <v>0</v>
      </c>
      <c r="HY25" s="40">
        <v>0</v>
      </c>
      <c r="HZ25" s="40">
        <v>0</v>
      </c>
      <c r="IA25" s="40">
        <v>0</v>
      </c>
      <c r="IB25" s="40">
        <f t="shared" si="6"/>
        <v>73</v>
      </c>
      <c r="IC25" s="40">
        <v>35</v>
      </c>
      <c r="ID25" s="40">
        <v>1</v>
      </c>
      <c r="IE25" s="40">
        <v>0</v>
      </c>
      <c r="IF25" s="40">
        <v>0</v>
      </c>
      <c r="IG25" s="40">
        <v>0</v>
      </c>
      <c r="IH25" s="40">
        <v>0</v>
      </c>
      <c r="II25" s="40">
        <v>0</v>
      </c>
      <c r="IJ25" s="40">
        <v>0</v>
      </c>
      <c r="IK25" s="40">
        <v>0</v>
      </c>
      <c r="IL25" s="40">
        <v>0</v>
      </c>
      <c r="IM25" s="40">
        <v>0</v>
      </c>
      <c r="IN25" s="40">
        <v>36</v>
      </c>
      <c r="IO25" s="40">
        <v>1</v>
      </c>
      <c r="IP25" s="40">
        <v>0</v>
      </c>
      <c r="IQ25" s="40">
        <v>0</v>
      </c>
      <c r="IR25" s="40">
        <v>0</v>
      </c>
      <c r="IS25" s="40">
        <v>0</v>
      </c>
      <c r="IT25" s="41">
        <v>77</v>
      </c>
      <c r="IU25" s="41">
        <v>0</v>
      </c>
      <c r="IV25" s="42">
        <v>6258</v>
      </c>
      <c r="IW25" s="43">
        <v>5314</v>
      </c>
      <c r="IX25" s="44">
        <v>5314</v>
      </c>
      <c r="IY25" s="44">
        <v>0</v>
      </c>
      <c r="IZ25" s="43">
        <v>944</v>
      </c>
      <c r="JA25" s="44">
        <v>944</v>
      </c>
      <c r="JB25" s="44">
        <v>0</v>
      </c>
    </row>
    <row r="26" spans="1:262" s="45" customFormat="1" ht="47.25" x14ac:dyDescent="0.25">
      <c r="A26" s="36">
        <v>3</v>
      </c>
      <c r="B26" s="37" t="s">
        <v>83</v>
      </c>
      <c r="C26" s="36" t="s">
        <v>81</v>
      </c>
      <c r="D26" s="38">
        <f>SUM(E26:HI26)-AJ26-AP26-AS26-BK26-BN26-AK26-AM26-AN26-AQ26-AT26-BL26-BO26</f>
        <v>211</v>
      </c>
      <c r="E26" s="39">
        <v>58</v>
      </c>
      <c r="F26" s="39">
        <v>0</v>
      </c>
      <c r="G26" s="39">
        <v>76</v>
      </c>
      <c r="H26" s="39">
        <v>0</v>
      </c>
      <c r="I26" s="39">
        <v>23</v>
      </c>
      <c r="J26" s="39">
        <v>0</v>
      </c>
      <c r="K26" s="39">
        <v>0</v>
      </c>
      <c r="L26" s="39">
        <v>0</v>
      </c>
      <c r="M26" s="39">
        <v>2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1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/>
      <c r="AL26" s="39">
        <v>0</v>
      </c>
      <c r="AM26" s="39">
        <v>0</v>
      </c>
      <c r="AN26" s="39"/>
      <c r="AO26" s="39">
        <v>0</v>
      </c>
      <c r="AP26" s="39">
        <v>0</v>
      </c>
      <c r="AQ26" s="39"/>
      <c r="AR26" s="39">
        <v>0</v>
      </c>
      <c r="AS26" s="39">
        <v>0</v>
      </c>
      <c r="AT26" s="39"/>
      <c r="AU26" s="39">
        <v>0</v>
      </c>
      <c r="AV26" s="39">
        <v>0</v>
      </c>
      <c r="AW26" s="2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39">
        <v>0</v>
      </c>
      <c r="BI26" s="39">
        <v>0</v>
      </c>
      <c r="BJ26" s="39">
        <v>0</v>
      </c>
      <c r="BK26" s="39">
        <v>0</v>
      </c>
      <c r="BL26" s="39"/>
      <c r="BM26" s="39">
        <v>0</v>
      </c>
      <c r="BN26" s="39">
        <v>0</v>
      </c>
      <c r="BO26" s="39"/>
      <c r="BP26" s="39">
        <v>3</v>
      </c>
      <c r="BQ26" s="39">
        <v>48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39">
        <v>0</v>
      </c>
      <c r="DN26" s="39">
        <v>0</v>
      </c>
      <c r="DO26" s="39">
        <v>0</v>
      </c>
      <c r="DP26" s="39">
        <v>0</v>
      </c>
      <c r="DQ26" s="39">
        <v>0</v>
      </c>
      <c r="DR26" s="39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9">
        <v>0</v>
      </c>
      <c r="EH26" s="39">
        <v>0</v>
      </c>
      <c r="EI26" s="39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39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G26" s="39">
        <v>0</v>
      </c>
      <c r="FH26" s="39">
        <v>0</v>
      </c>
      <c r="FI26" s="39">
        <v>0</v>
      </c>
      <c r="FJ26" s="39">
        <v>0</v>
      </c>
      <c r="FK26" s="39">
        <v>0</v>
      </c>
      <c r="FL26" s="39">
        <v>0</v>
      </c>
      <c r="FM26" s="39">
        <v>0</v>
      </c>
      <c r="FN26" s="39">
        <v>0</v>
      </c>
      <c r="FO26" s="39">
        <v>0</v>
      </c>
      <c r="FP26" s="39">
        <v>0</v>
      </c>
      <c r="FQ26" s="39">
        <v>0</v>
      </c>
      <c r="FR26" s="39">
        <v>0</v>
      </c>
      <c r="FS26" s="39">
        <v>0</v>
      </c>
      <c r="FT26" s="39">
        <v>0</v>
      </c>
      <c r="FU26" s="39">
        <v>0</v>
      </c>
      <c r="FV26" s="39">
        <v>0</v>
      </c>
      <c r="FW26" s="39">
        <v>0</v>
      </c>
      <c r="FX26" s="39">
        <v>0</v>
      </c>
      <c r="FY26" s="39">
        <v>0</v>
      </c>
      <c r="FZ26" s="39">
        <v>0</v>
      </c>
      <c r="GA26" s="39">
        <v>0</v>
      </c>
      <c r="GB26" s="39">
        <v>0</v>
      </c>
      <c r="GC26" s="39">
        <v>0</v>
      </c>
      <c r="GD26" s="39">
        <v>0</v>
      </c>
      <c r="GE26" s="39">
        <v>0</v>
      </c>
      <c r="GF26" s="39">
        <v>0</v>
      </c>
      <c r="GG26" s="39">
        <v>0</v>
      </c>
      <c r="GH26" s="39">
        <v>0</v>
      </c>
      <c r="GI26" s="39">
        <v>0</v>
      </c>
      <c r="GJ26" s="39">
        <v>0</v>
      </c>
      <c r="GK26" s="39">
        <v>0</v>
      </c>
      <c r="GL26" s="39">
        <v>0</v>
      </c>
      <c r="GM26" s="39">
        <v>0</v>
      </c>
      <c r="GN26" s="39">
        <v>0</v>
      </c>
      <c r="GO26" s="39">
        <v>0</v>
      </c>
      <c r="GP26" s="39">
        <v>0</v>
      </c>
      <c r="GQ26" s="39">
        <v>0</v>
      </c>
      <c r="GR26" s="39">
        <v>0</v>
      </c>
      <c r="GS26" s="39">
        <v>0</v>
      </c>
      <c r="GT26" s="39">
        <v>0</v>
      </c>
      <c r="GU26" s="39">
        <v>0</v>
      </c>
      <c r="GV26" s="39">
        <v>0</v>
      </c>
      <c r="GW26" s="39">
        <v>0</v>
      </c>
      <c r="GX26" s="39">
        <v>0</v>
      </c>
      <c r="GY26" s="39">
        <v>0</v>
      </c>
      <c r="GZ26" s="39">
        <v>0</v>
      </c>
      <c r="HA26" s="39">
        <v>0</v>
      </c>
      <c r="HB26" s="39">
        <v>0</v>
      </c>
      <c r="HC26" s="39">
        <v>0</v>
      </c>
      <c r="HD26" s="39">
        <v>0</v>
      </c>
      <c r="HE26" s="39">
        <v>0</v>
      </c>
      <c r="HF26" s="39">
        <v>0</v>
      </c>
      <c r="HG26" s="39">
        <v>0</v>
      </c>
      <c r="HH26" s="39">
        <v>0</v>
      </c>
      <c r="HI26" s="39">
        <v>0</v>
      </c>
      <c r="HJ26" s="40">
        <f t="shared" si="5"/>
        <v>0</v>
      </c>
      <c r="HK26" s="40">
        <v>0</v>
      </c>
      <c r="HL26" s="40">
        <v>0</v>
      </c>
      <c r="HM26" s="40">
        <v>0</v>
      </c>
      <c r="HN26" s="40">
        <v>0</v>
      </c>
      <c r="HO26" s="40">
        <v>0</v>
      </c>
      <c r="HP26" s="40">
        <v>0</v>
      </c>
      <c r="HQ26" s="40">
        <v>0</v>
      </c>
      <c r="HR26" s="40">
        <v>0</v>
      </c>
      <c r="HS26" s="40">
        <v>0</v>
      </c>
      <c r="HT26" s="40">
        <v>0</v>
      </c>
      <c r="HU26" s="40">
        <v>0</v>
      </c>
      <c r="HV26" s="40">
        <v>0</v>
      </c>
      <c r="HW26" s="40">
        <v>0</v>
      </c>
      <c r="HX26" s="40">
        <v>0</v>
      </c>
      <c r="HY26" s="40">
        <v>0</v>
      </c>
      <c r="HZ26" s="40">
        <v>0</v>
      </c>
      <c r="IA26" s="40">
        <v>0</v>
      </c>
      <c r="IB26" s="40">
        <f t="shared" si="6"/>
        <v>135</v>
      </c>
      <c r="IC26" s="40">
        <v>58</v>
      </c>
      <c r="ID26" s="40">
        <v>0</v>
      </c>
      <c r="IE26" s="40">
        <v>0</v>
      </c>
      <c r="IF26" s="40">
        <v>0</v>
      </c>
      <c r="IG26" s="40">
        <v>0</v>
      </c>
      <c r="IH26" s="40">
        <v>0</v>
      </c>
      <c r="II26" s="40">
        <v>0</v>
      </c>
      <c r="IJ26" s="40">
        <v>0</v>
      </c>
      <c r="IK26" s="40">
        <v>0</v>
      </c>
      <c r="IL26" s="40">
        <v>1</v>
      </c>
      <c r="IM26" s="40">
        <v>0</v>
      </c>
      <c r="IN26" s="40">
        <v>76</v>
      </c>
      <c r="IO26" s="40">
        <v>0</v>
      </c>
      <c r="IP26" s="40">
        <v>0</v>
      </c>
      <c r="IQ26" s="40">
        <v>0</v>
      </c>
      <c r="IR26" s="40">
        <v>0</v>
      </c>
      <c r="IS26" s="40">
        <v>0</v>
      </c>
      <c r="IT26" s="41">
        <v>220</v>
      </c>
      <c r="IU26" s="41">
        <v>54</v>
      </c>
      <c r="IV26" s="42">
        <v>17486</v>
      </c>
      <c r="IW26" s="43">
        <v>14229</v>
      </c>
      <c r="IX26" s="44">
        <v>14229</v>
      </c>
      <c r="IY26" s="44">
        <v>3027</v>
      </c>
      <c r="IZ26" s="43">
        <v>3257</v>
      </c>
      <c r="JA26" s="44">
        <v>3257</v>
      </c>
      <c r="JB26" s="44">
        <v>1142</v>
      </c>
    </row>
    <row r="27" spans="1:262" ht="25.5" customHeight="1" x14ac:dyDescent="0.25">
      <c r="A27" s="46"/>
      <c r="B27" s="47"/>
      <c r="C27" s="47"/>
      <c r="E27" s="48"/>
      <c r="F27" s="47"/>
      <c r="G27" s="47"/>
      <c r="H27" s="47"/>
      <c r="I27" s="47"/>
      <c r="J27" s="47"/>
      <c r="K27" s="48"/>
      <c r="L27" s="47"/>
      <c r="M27" s="47"/>
      <c r="N27" s="47"/>
      <c r="O27" s="47"/>
      <c r="P27" s="47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7"/>
      <c r="AW27" s="47"/>
      <c r="AX27" s="48"/>
      <c r="AY27" s="47"/>
      <c r="AZ27" s="47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50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JB27" s="52"/>
    </row>
    <row r="28" spans="1:262" ht="18" customHeight="1" x14ac:dyDescent="0.25">
      <c r="A28" s="46"/>
      <c r="B28" s="47"/>
      <c r="C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</row>
    <row r="29" spans="1:262" ht="18" customHeight="1" x14ac:dyDescent="0.25">
      <c r="A29" s="46"/>
      <c r="B29" s="47"/>
      <c r="C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</row>
    <row r="30" spans="1:262" ht="18" customHeight="1" x14ac:dyDescent="0.25">
      <c r="E30" s="47"/>
      <c r="F30" s="47"/>
      <c r="K30" s="47"/>
      <c r="L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X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</row>
    <row r="31" spans="1:262" ht="18" customHeight="1" x14ac:dyDescent="0.25">
      <c r="E31" s="47"/>
      <c r="F31" s="47"/>
      <c r="K31" s="47"/>
      <c r="L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X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</row>
    <row r="32" spans="1:262" ht="18" customHeight="1" x14ac:dyDescent="0.25">
      <c r="E32" s="47"/>
      <c r="F32" s="47"/>
      <c r="K32" s="47"/>
      <c r="L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X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</row>
    <row r="33" spans="5:67" ht="18" customHeight="1" x14ac:dyDescent="0.25">
      <c r="E33" s="54"/>
      <c r="F33" s="47"/>
      <c r="K33" s="54"/>
      <c r="L33" s="47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X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</row>
    <row r="34" spans="5:67" ht="18" customHeight="1" x14ac:dyDescent="0.25">
      <c r="E34" s="54"/>
      <c r="F34" s="47"/>
      <c r="K34" s="54"/>
      <c r="L34" s="47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X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</row>
  </sheetData>
  <autoFilter ref="A22:JB26"/>
  <mergeCells count="363">
    <mergeCell ref="GY20:GY21"/>
    <mergeCell ref="GZ20:GZ21"/>
    <mergeCell ref="HA20:HA21"/>
    <mergeCell ref="HB20:HB21"/>
    <mergeCell ref="HC20:HC21"/>
    <mergeCell ref="HD20:HD21"/>
    <mergeCell ref="GR20:GR21"/>
    <mergeCell ref="GS20:GS21"/>
    <mergeCell ref="GT20:GT21"/>
    <mergeCell ref="GV20:GV21"/>
    <mergeCell ref="GW20:GW21"/>
    <mergeCell ref="GX20:GX21"/>
    <mergeCell ref="GK20:GK21"/>
    <mergeCell ref="GL20:GL21"/>
    <mergeCell ref="GM20:GM21"/>
    <mergeCell ref="FY20:FY21"/>
    <mergeCell ref="FZ20:FZ21"/>
    <mergeCell ref="GA20:GA21"/>
    <mergeCell ref="GB20:GB21"/>
    <mergeCell ref="GC20:GC21"/>
    <mergeCell ref="GF20:GF21"/>
    <mergeCell ref="FH20:FH21"/>
    <mergeCell ref="FI20:FI21"/>
    <mergeCell ref="FJ20:FJ21"/>
    <mergeCell ref="FK20:FK21"/>
    <mergeCell ref="FL20:FL21"/>
    <mergeCell ref="FM20:FM21"/>
    <mergeCell ref="GG20:GG21"/>
    <mergeCell ref="GI20:GI21"/>
    <mergeCell ref="GJ20:GJ21"/>
    <mergeCell ref="EY20:EY21"/>
    <mergeCell ref="FB20:FB21"/>
    <mergeCell ref="FC20:FC21"/>
    <mergeCell ref="FE20:FE21"/>
    <mergeCell ref="FF20:FF21"/>
    <mergeCell ref="FG20:FG21"/>
    <mergeCell ref="ES20:ES21"/>
    <mergeCell ref="ET20:ET21"/>
    <mergeCell ref="EU20:EU21"/>
    <mergeCell ref="EV20:EV21"/>
    <mergeCell ref="EW20:EW21"/>
    <mergeCell ref="EX20:EX21"/>
    <mergeCell ref="DI16:DI21"/>
    <mergeCell ref="DJ16:DN19"/>
    <mergeCell ref="EH20:EH21"/>
    <mergeCell ref="EI20:EI21"/>
    <mergeCell ref="EJ20:EJ21"/>
    <mergeCell ref="EK20:EK21"/>
    <mergeCell ref="EL20:EL21"/>
    <mergeCell ref="EN20:EN21"/>
    <mergeCell ref="EB20:EB21"/>
    <mergeCell ref="EC20:EC21"/>
    <mergeCell ref="ED20:ED21"/>
    <mergeCell ref="EE20:EE21"/>
    <mergeCell ref="EF20:EF21"/>
    <mergeCell ref="EG20:EG21"/>
    <mergeCell ref="CW20:CW21"/>
    <mergeCell ref="CV16:CV21"/>
    <mergeCell ref="CW16:DA19"/>
    <mergeCell ref="DB16:DC19"/>
    <mergeCell ref="DD16:DH19"/>
    <mergeCell ref="CX20:CX21"/>
    <mergeCell ref="CY20:CY21"/>
    <mergeCell ref="CZ20:CZ21"/>
    <mergeCell ref="DA20:DA21"/>
    <mergeCell ref="DH20:DH21"/>
    <mergeCell ref="EM16:EM21"/>
    <mergeCell ref="CI20:CI21"/>
    <mergeCell ref="CJ20:CJ21"/>
    <mergeCell ref="CK20:CK21"/>
    <mergeCell ref="CL20:CL21"/>
    <mergeCell ref="CM20:CM21"/>
    <mergeCell ref="CN20:CN21"/>
    <mergeCell ref="CB20:CB21"/>
    <mergeCell ref="CC20:CC21"/>
    <mergeCell ref="CD20:CD21"/>
    <mergeCell ref="CF20:CF21"/>
    <mergeCell ref="CG20:CG21"/>
    <mergeCell ref="CH20:CH21"/>
    <mergeCell ref="DB20:DB21"/>
    <mergeCell ref="DC20:DC21"/>
    <mergeCell ref="DD20:DD21"/>
    <mergeCell ref="DE20:DE21"/>
    <mergeCell ref="DF20:DF21"/>
    <mergeCell ref="DG20:DG21"/>
    <mergeCell ref="CO20:CO21"/>
    <mergeCell ref="CP20:CP21"/>
    <mergeCell ref="CQ20:CQ21"/>
    <mergeCell ref="CT20:CT21"/>
    <mergeCell ref="CU20:CU21"/>
    <mergeCell ref="FL16:FP19"/>
    <mergeCell ref="FQ16:FQ21"/>
    <mergeCell ref="FR16:FV19"/>
    <mergeCell ref="FW16:FX19"/>
    <mergeCell ref="FY16:GC19"/>
    <mergeCell ref="FN20:FN21"/>
    <mergeCell ref="FO20:FO21"/>
    <mergeCell ref="FP20:FP21"/>
    <mergeCell ref="FR20:FR21"/>
    <mergeCell ref="FS20:FS21"/>
    <mergeCell ref="FT20:FT21"/>
    <mergeCell ref="FU20:FU21"/>
    <mergeCell ref="FV20:FV21"/>
    <mergeCell ref="FW20:FW21"/>
    <mergeCell ref="FX20:FX21"/>
    <mergeCell ref="BP20:BP21"/>
    <mergeCell ref="BQ20:BQ21"/>
    <mergeCell ref="BS20:BS21"/>
    <mergeCell ref="BT20:BT21"/>
    <mergeCell ref="BU20:BU21"/>
    <mergeCell ref="BV20:BV21"/>
    <mergeCell ref="BW20:BW21"/>
    <mergeCell ref="BX20:BX21"/>
    <mergeCell ref="BY20:BY21"/>
    <mergeCell ref="IX17:IX21"/>
    <mergeCell ref="JA17:JA21"/>
    <mergeCell ref="BK18:BK21"/>
    <mergeCell ref="BL18:BL21"/>
    <mergeCell ref="BN18:BN21"/>
    <mergeCell ref="BO18:BO21"/>
    <mergeCell ref="IY18:IY21"/>
    <mergeCell ref="BZ20:BZ21"/>
    <mergeCell ref="CA20:CA21"/>
    <mergeCell ref="IZ16:IZ21"/>
    <mergeCell ref="JA16:JB16"/>
    <mergeCell ref="IK16:IK21"/>
    <mergeCell ref="IL16:IL21"/>
    <mergeCell ref="IM16:IM21"/>
    <mergeCell ref="IW16:IW21"/>
    <mergeCell ref="IX16:IY16"/>
    <mergeCell ref="GH16:GH21"/>
    <mergeCell ref="GI16:GM19"/>
    <mergeCell ref="GN16:GO19"/>
    <mergeCell ref="GP16:GT19"/>
    <mergeCell ref="GU16:GU21"/>
    <mergeCell ref="GV16:GZ19"/>
    <mergeCell ref="GN20:GN21"/>
    <mergeCell ref="JB18:JB21"/>
    <mergeCell ref="BB17:BB21"/>
    <mergeCell ref="BC17:BC21"/>
    <mergeCell ref="BD17:BD21"/>
    <mergeCell ref="BE17:BE21"/>
    <mergeCell ref="BF17:BF21"/>
    <mergeCell ref="BG17:BG21"/>
    <mergeCell ref="BH17:BH21"/>
    <mergeCell ref="IJ16:IJ21"/>
    <mergeCell ref="HQ16:HQ21"/>
    <mergeCell ref="HR16:HR21"/>
    <mergeCell ref="HS16:HS21"/>
    <mergeCell ref="HT16:HT21"/>
    <mergeCell ref="HU16:HU21"/>
    <mergeCell ref="IE16:IE21"/>
    <mergeCell ref="HA16:HB19"/>
    <mergeCell ref="HC16:HG19"/>
    <mergeCell ref="HM16:HM21"/>
    <mergeCell ref="HN16:HN21"/>
    <mergeCell ref="HO16:HO21"/>
    <mergeCell ref="HP16:HP21"/>
    <mergeCell ref="HE20:HE21"/>
    <mergeCell ref="HF20:HF21"/>
    <mergeCell ref="HG20:HG21"/>
    <mergeCell ref="BN17:BO17"/>
    <mergeCell ref="DO16:DP19"/>
    <mergeCell ref="DQ16:DU19"/>
    <mergeCell ref="DZ16:DZ21"/>
    <mergeCell ref="EA16:EE19"/>
    <mergeCell ref="EF16:EG19"/>
    <mergeCell ref="EH16:EL19"/>
    <mergeCell ref="DO20:DO21"/>
    <mergeCell ref="DP20:DP21"/>
    <mergeCell ref="DQ20:DQ21"/>
    <mergeCell ref="DR20:DR21"/>
    <mergeCell ref="DV14:DW20"/>
    <mergeCell ref="DX14:DY19"/>
    <mergeCell ref="DI15:DU15"/>
    <mergeCell ref="DS20:DS21"/>
    <mergeCell ref="DT20:DT21"/>
    <mergeCell ref="DU20:DU21"/>
    <mergeCell ref="DX20:DX21"/>
    <mergeCell ref="DY20:DY21"/>
    <mergeCell ref="EA20:EA21"/>
    <mergeCell ref="DJ20:DJ21"/>
    <mergeCell ref="DK20:DK21"/>
    <mergeCell ref="DL20:DL21"/>
    <mergeCell ref="DM20:DM21"/>
    <mergeCell ref="DN20:DN21"/>
    <mergeCell ref="AG16:AG21"/>
    <mergeCell ref="AH16:AH21"/>
    <mergeCell ref="AJ16:AJ21"/>
    <mergeCell ref="AK16:AK21"/>
    <mergeCell ref="AM16:AM21"/>
    <mergeCell ref="AN16:AN21"/>
    <mergeCell ref="AW16:AW21"/>
    <mergeCell ref="AX16:AX21"/>
    <mergeCell ref="AY16:AY21"/>
    <mergeCell ref="AD16:AD21"/>
    <mergeCell ref="AE16:AE21"/>
    <mergeCell ref="AF16:AF21"/>
    <mergeCell ref="IR15:IR21"/>
    <mergeCell ref="IS15:IS21"/>
    <mergeCell ref="IU15:IU21"/>
    <mergeCell ref="EM15:EY15"/>
    <mergeCell ref="FD15:FP15"/>
    <mergeCell ref="FQ15:GC15"/>
    <mergeCell ref="GH15:GT15"/>
    <mergeCell ref="GU15:HG15"/>
    <mergeCell ref="BA15:BI15"/>
    <mergeCell ref="BJ15:BL16"/>
    <mergeCell ref="BM15:BO16"/>
    <mergeCell ref="BR15:CD15"/>
    <mergeCell ref="CE15:CQ15"/>
    <mergeCell ref="CV15:DH15"/>
    <mergeCell ref="BS16:BW19"/>
    <mergeCell ref="BX16:BY19"/>
    <mergeCell ref="BZ16:CD19"/>
    <mergeCell ref="CE16:CE21"/>
    <mergeCell ref="AP16:AP21"/>
    <mergeCell ref="AQ16:AQ21"/>
    <mergeCell ref="AS16:AS21"/>
    <mergeCell ref="IW15:JB15"/>
    <mergeCell ref="Q16:Q21"/>
    <mergeCell ref="R16:R21"/>
    <mergeCell ref="S16:S21"/>
    <mergeCell ref="T16:T21"/>
    <mergeCell ref="U16:U21"/>
    <mergeCell ref="V16:V21"/>
    <mergeCell ref="ID15:ID21"/>
    <mergeCell ref="IE15:IM15"/>
    <mergeCell ref="IN15:IN21"/>
    <mergeCell ref="IO15:IO21"/>
    <mergeCell ref="IP15:IP21"/>
    <mergeCell ref="IQ15:IQ21"/>
    <mergeCell ref="IF16:IF21"/>
    <mergeCell ref="IG16:IG21"/>
    <mergeCell ref="IH16:IH21"/>
    <mergeCell ref="II16:II21"/>
    <mergeCell ref="HW15:HW21"/>
    <mergeCell ref="HX15:HX21"/>
    <mergeCell ref="HY15:HY21"/>
    <mergeCell ref="HZ15:HZ21"/>
    <mergeCell ref="IA15:IA21"/>
    <mergeCell ref="IC15:IC21"/>
    <mergeCell ref="DZ15:EL15"/>
    <mergeCell ref="IC14:IM14"/>
    <mergeCell ref="IN14:IP14"/>
    <mergeCell ref="IQ14:IS14"/>
    <mergeCell ref="Q15:Y15"/>
    <mergeCell ref="Z15:AH15"/>
    <mergeCell ref="AI15:AI21"/>
    <mergeCell ref="AJ15:AK15"/>
    <mergeCell ref="AL15:AL21"/>
    <mergeCell ref="AM15:AN15"/>
    <mergeCell ref="GD14:GE20"/>
    <mergeCell ref="GF14:GG19"/>
    <mergeCell ref="GI14:HG14"/>
    <mergeCell ref="HH14:HI20"/>
    <mergeCell ref="HK14:HU14"/>
    <mergeCell ref="HV14:HX14"/>
    <mergeCell ref="HK15:HK21"/>
    <mergeCell ref="HL15:HL21"/>
    <mergeCell ref="HM15:HU15"/>
    <mergeCell ref="HV15:HV21"/>
    <mergeCell ref="BR14:CQ14"/>
    <mergeCell ref="CR14:CS20"/>
    <mergeCell ref="CT14:CU19"/>
    <mergeCell ref="CV14:DU14"/>
    <mergeCell ref="AA16:AA21"/>
    <mergeCell ref="CF16:CJ19"/>
    <mergeCell ref="CK16:CL19"/>
    <mergeCell ref="CM16:CQ19"/>
    <mergeCell ref="AO14:AQ14"/>
    <mergeCell ref="AR14:AT14"/>
    <mergeCell ref="AU14:AW15"/>
    <mergeCell ref="AX14:AZ15"/>
    <mergeCell ref="BA14:BO14"/>
    <mergeCell ref="BP14:BQ19"/>
    <mergeCell ref="AO15:AO21"/>
    <mergeCell ref="AP15:AQ15"/>
    <mergeCell ref="AR15:AR21"/>
    <mergeCell ref="AS15:AT15"/>
    <mergeCell ref="AT16:AT21"/>
    <mergeCell ref="AU16:AU21"/>
    <mergeCell ref="AV16:AV21"/>
    <mergeCell ref="AZ16:AZ21"/>
    <mergeCell ref="BA16:BI16"/>
    <mergeCell ref="BR16:BR21"/>
    <mergeCell ref="BI17:BI21"/>
    <mergeCell ref="BJ17:BJ21"/>
    <mergeCell ref="BK17:BL17"/>
    <mergeCell ref="BM17:BM21"/>
    <mergeCell ref="BA17:BA21"/>
    <mergeCell ref="DX13:EY13"/>
    <mergeCell ref="EZ13:FA13"/>
    <mergeCell ref="FB13:GE13"/>
    <mergeCell ref="GF13:HI13"/>
    <mergeCell ref="HJ13:HJ21"/>
    <mergeCell ref="HK13:IA13"/>
    <mergeCell ref="DZ14:EY14"/>
    <mergeCell ref="EZ14:FA20"/>
    <mergeCell ref="FB14:FC19"/>
    <mergeCell ref="FD14:GC14"/>
    <mergeCell ref="HY14:IA14"/>
    <mergeCell ref="EN16:ER19"/>
    <mergeCell ref="ES16:ET19"/>
    <mergeCell ref="EU16:EY19"/>
    <mergeCell ref="FD16:FD21"/>
    <mergeCell ref="FE16:FI19"/>
    <mergeCell ref="EO20:EO21"/>
    <mergeCell ref="EP20:EP21"/>
    <mergeCell ref="EQ20:EQ21"/>
    <mergeCell ref="ER20:ER21"/>
    <mergeCell ref="GO20:GO21"/>
    <mergeCell ref="GP20:GP21"/>
    <mergeCell ref="GQ20:GQ21"/>
    <mergeCell ref="FJ16:FK19"/>
    <mergeCell ref="IT12:IT21"/>
    <mergeCell ref="IU12:IU14"/>
    <mergeCell ref="IV12:IV21"/>
    <mergeCell ref="IW12:JB14"/>
    <mergeCell ref="E13:J13"/>
    <mergeCell ref="K13:P13"/>
    <mergeCell ref="Q13:AT13"/>
    <mergeCell ref="AU13:BO13"/>
    <mergeCell ref="BP13:CS13"/>
    <mergeCell ref="CT13:DW13"/>
    <mergeCell ref="AU12:CS12"/>
    <mergeCell ref="CT12:ES12"/>
    <mergeCell ref="EZ12:GE12"/>
    <mergeCell ref="GF12:HI12"/>
    <mergeCell ref="HJ12:IA12"/>
    <mergeCell ref="IB12:IS12"/>
    <mergeCell ref="IB13:IB21"/>
    <mergeCell ref="IC13:IS13"/>
    <mergeCell ref="E14:E21"/>
    <mergeCell ref="F14:F21"/>
    <mergeCell ref="G14:G21"/>
    <mergeCell ref="H14:H21"/>
    <mergeCell ref="I14:I21"/>
    <mergeCell ref="J14:J21"/>
    <mergeCell ref="AC2:AH3"/>
    <mergeCell ref="AO3:AS3"/>
    <mergeCell ref="C5:AG5"/>
    <mergeCell ref="A12:A21"/>
    <mergeCell ref="B12:B21"/>
    <mergeCell ref="C12:C21"/>
    <mergeCell ref="D12:D21"/>
    <mergeCell ref="E12:AT12"/>
    <mergeCell ref="M14:M21"/>
    <mergeCell ref="N14:N21"/>
    <mergeCell ref="K14:K21"/>
    <mergeCell ref="L14:L21"/>
    <mergeCell ref="O14:O21"/>
    <mergeCell ref="P14:P21"/>
    <mergeCell ref="Q14:Y14"/>
    <mergeCell ref="Z14:AH14"/>
    <mergeCell ref="AI14:AK14"/>
    <mergeCell ref="AL14:AN14"/>
    <mergeCell ref="W16:W21"/>
    <mergeCell ref="X16:X21"/>
    <mergeCell ref="Y16:Y21"/>
    <mergeCell ref="Z16:Z21"/>
    <mergeCell ref="AB16:AB21"/>
    <mergeCell ref="AC16:AC21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13" orientation="landscape" r:id="rId1"/>
  <headerFooter alignWithMargins="0"/>
  <colBreaks count="8" manualBreakCount="8">
    <brk id="34" max="202" man="1"/>
    <brk id="67" max="1048575" man="1"/>
    <brk id="97" max="202" man="1"/>
    <brk id="127" max="1048575" man="1"/>
    <brk id="157" max="202" man="1"/>
    <brk id="187" max="202" man="1"/>
    <brk id="217" max="202" man="1"/>
    <brk id="2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ЧОО 2022 4 мес.</vt:lpstr>
      <vt:lpstr>'ЧОО 2022 4 мес.'!Заголовки_для_печати</vt:lpstr>
      <vt:lpstr>'ЧОО 2022 4 мес.'!Область_печати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2022-03-04T06:54:20Z</dcterms:created>
  <dcterms:modified xsi:type="dcterms:W3CDTF">2022-03-09T12:21:03Z</dcterms:modified>
</cp:coreProperties>
</file>